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80" windowHeight="11535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F39" i="2"/>
  <c r="F25"/>
  <c r="F24" s="1"/>
  <c r="H59"/>
  <c r="K55"/>
  <c r="J55"/>
  <c r="I55"/>
  <c r="H55"/>
  <c r="G55"/>
  <c r="F55"/>
  <c r="K57"/>
  <c r="J57"/>
  <c r="I57"/>
  <c r="H57"/>
  <c r="H54" s="1"/>
  <c r="G57"/>
  <c r="F57"/>
  <c r="J14"/>
  <c r="J13" s="1"/>
  <c r="J12" s="1"/>
  <c r="H14"/>
  <c r="H13" s="1"/>
  <c r="H12" s="1"/>
  <c r="K118"/>
  <c r="J118"/>
  <c r="I118"/>
  <c r="H118"/>
  <c r="G118"/>
  <c r="F118"/>
  <c r="K116"/>
  <c r="K115" s="1"/>
  <c r="J116"/>
  <c r="I116"/>
  <c r="I115" s="1"/>
  <c r="G116"/>
  <c r="F116"/>
  <c r="H116"/>
  <c r="H115" s="1"/>
  <c r="H114" s="1"/>
  <c r="K109"/>
  <c r="J109"/>
  <c r="I109"/>
  <c r="H109"/>
  <c r="G109"/>
  <c r="K107"/>
  <c r="J107"/>
  <c r="I107"/>
  <c r="H107"/>
  <c r="G107"/>
  <c r="F107"/>
  <c r="K111"/>
  <c r="I111"/>
  <c r="G111"/>
  <c r="K102"/>
  <c r="J102"/>
  <c r="I102"/>
  <c r="H102"/>
  <c r="G101"/>
  <c r="G102"/>
  <c r="F102"/>
  <c r="F101" s="1"/>
  <c r="K97"/>
  <c r="J97"/>
  <c r="I97"/>
  <c r="G97"/>
  <c r="F97"/>
  <c r="F96" s="1"/>
  <c r="F95" s="1"/>
  <c r="F94" s="1"/>
  <c r="K90"/>
  <c r="K89" s="1"/>
  <c r="I90"/>
  <c r="H90"/>
  <c r="K92"/>
  <c r="J92"/>
  <c r="I92"/>
  <c r="H92"/>
  <c r="G90"/>
  <c r="G89" s="1"/>
  <c r="G88" s="1"/>
  <c r="K85"/>
  <c r="K84" s="1"/>
  <c r="K86"/>
  <c r="J86"/>
  <c r="J85" s="1"/>
  <c r="J84" s="1"/>
  <c r="I86"/>
  <c r="I85" s="1"/>
  <c r="H86"/>
  <c r="H85" s="1"/>
  <c r="G86"/>
  <c r="G85" s="1"/>
  <c r="G84" s="1"/>
  <c r="F86"/>
  <c r="F85" s="1"/>
  <c r="F84" s="1"/>
  <c r="K75"/>
  <c r="J75"/>
  <c r="I75"/>
  <c r="H75"/>
  <c r="K73"/>
  <c r="J73"/>
  <c r="J72" s="1"/>
  <c r="J71" s="1"/>
  <c r="I73"/>
  <c r="I72" s="1"/>
  <c r="H73"/>
  <c r="H72" s="1"/>
  <c r="H71" s="1"/>
  <c r="G73"/>
  <c r="F73"/>
  <c r="K69"/>
  <c r="J69"/>
  <c r="I69"/>
  <c r="H69"/>
  <c r="G69"/>
  <c r="G68" s="1"/>
  <c r="G67" s="1"/>
  <c r="F69"/>
  <c r="F68" s="1"/>
  <c r="F67" s="1"/>
  <c r="K64"/>
  <c r="K63" s="1"/>
  <c r="J64"/>
  <c r="J63" s="1"/>
  <c r="J62" s="1"/>
  <c r="I64"/>
  <c r="I63" s="1"/>
  <c r="H64"/>
  <c r="H63" s="1"/>
  <c r="H62" s="1"/>
  <c r="G64"/>
  <c r="G63" s="1"/>
  <c r="G62" s="1"/>
  <c r="F64"/>
  <c r="F63" s="1"/>
  <c r="F62" s="1"/>
  <c r="K59"/>
  <c r="K54" s="1"/>
  <c r="J59"/>
  <c r="I59"/>
  <c r="I54" s="1"/>
  <c r="G59"/>
  <c r="G54" s="1"/>
  <c r="G53" s="1"/>
  <c r="F59"/>
  <c r="F54" s="1"/>
  <c r="F53" s="1"/>
  <c r="K49"/>
  <c r="J49"/>
  <c r="I49"/>
  <c r="H49"/>
  <c r="G49"/>
  <c r="F49"/>
  <c r="K51"/>
  <c r="J51"/>
  <c r="I51"/>
  <c r="H51"/>
  <c r="G51"/>
  <c r="F51"/>
  <c r="K44"/>
  <c r="K43" s="1"/>
  <c r="K42" s="1"/>
  <c r="K41" s="1"/>
  <c r="K123" s="1"/>
  <c r="K125" s="1"/>
  <c r="J44"/>
  <c r="J43" s="1"/>
  <c r="J42" s="1"/>
  <c r="J41" s="1"/>
  <c r="I44"/>
  <c r="I43" s="1"/>
  <c r="I42" s="1"/>
  <c r="I41" s="1"/>
  <c r="I123" s="1"/>
  <c r="I125" s="1"/>
  <c r="H44"/>
  <c r="H43" s="1"/>
  <c r="H42" s="1"/>
  <c r="H41" s="1"/>
  <c r="G44"/>
  <c r="G43" s="1"/>
  <c r="G42" s="1"/>
  <c r="G41" s="1"/>
  <c r="F44"/>
  <c r="F43" s="1"/>
  <c r="F42" s="1"/>
  <c r="F41" s="1"/>
  <c r="I37"/>
  <c r="K37"/>
  <c r="K39"/>
  <c r="J37"/>
  <c r="J39"/>
  <c r="H39"/>
  <c r="H37"/>
  <c r="F37"/>
  <c r="G37"/>
  <c r="G39"/>
  <c r="K33"/>
  <c r="K32" s="1"/>
  <c r="J33"/>
  <c r="J32" s="1"/>
  <c r="J31" s="1"/>
  <c r="I33"/>
  <c r="I32" s="1"/>
  <c r="H33"/>
  <c r="H32" s="1"/>
  <c r="H31" s="1"/>
  <c r="G33"/>
  <c r="G32" s="1"/>
  <c r="F33"/>
  <c r="F32" s="1"/>
  <c r="F31" s="1"/>
  <c r="G27"/>
  <c r="G29"/>
  <c r="F29"/>
  <c r="F27" s="1"/>
  <c r="J18"/>
  <c r="J22"/>
  <c r="H22"/>
  <c r="F18"/>
  <c r="F22"/>
  <c r="F14"/>
  <c r="F13" s="1"/>
  <c r="F12" s="1"/>
  <c r="H96"/>
  <c r="H95" s="1"/>
  <c r="H94" s="1"/>
  <c r="J96"/>
  <c r="J95" s="1"/>
  <c r="J94" s="1"/>
  <c r="J100"/>
  <c r="J99" s="1"/>
  <c r="J68"/>
  <c r="J67" s="1"/>
  <c r="H100"/>
  <c r="H99" s="1"/>
  <c r="H68"/>
  <c r="H67" s="1"/>
  <c r="H66" s="1"/>
  <c r="J17" l="1"/>
  <c r="J16" s="1"/>
  <c r="J36"/>
  <c r="J35" s="1"/>
  <c r="J106"/>
  <c r="J105" s="1"/>
  <c r="J54"/>
  <c r="J53" s="1"/>
  <c r="F17"/>
  <c r="F16" s="1"/>
  <c r="I48"/>
  <c r="G72"/>
  <c r="G71" s="1"/>
  <c r="G66" s="1"/>
  <c r="K72"/>
  <c r="I106"/>
  <c r="F48"/>
  <c r="F47" s="1"/>
  <c r="F46" s="1"/>
  <c r="J48"/>
  <c r="J47" s="1"/>
  <c r="J66"/>
  <c r="I89"/>
  <c r="H53"/>
  <c r="F100"/>
  <c r="F99" s="1"/>
  <c r="J89"/>
  <c r="J88" s="1"/>
  <c r="J83" s="1"/>
  <c r="G36"/>
  <c r="G35" s="1"/>
  <c r="H36"/>
  <c r="H35" s="1"/>
  <c r="H48"/>
  <c r="H47" s="1"/>
  <c r="F89"/>
  <c r="F88" s="1"/>
  <c r="F83" s="1"/>
  <c r="H89"/>
  <c r="H88" s="1"/>
  <c r="H106"/>
  <c r="H105" s="1"/>
  <c r="H104" s="1"/>
  <c r="G115"/>
  <c r="G114" s="1"/>
  <c r="G113" s="1"/>
  <c r="F115"/>
  <c r="F114" s="1"/>
  <c r="F113" s="1"/>
  <c r="G48"/>
  <c r="G47" s="1"/>
  <c r="G46" s="1"/>
  <c r="K48"/>
  <c r="F72"/>
  <c r="F71" s="1"/>
  <c r="F66" s="1"/>
  <c r="K106"/>
  <c r="G106"/>
  <c r="G105" s="1"/>
  <c r="G104" s="1"/>
  <c r="F106"/>
  <c r="F105" s="1"/>
  <c r="F104" s="1"/>
  <c r="J115"/>
  <c r="J114" s="1"/>
  <c r="J113" s="1"/>
  <c r="F36"/>
  <c r="F35" s="1"/>
  <c r="G83"/>
  <c r="H113"/>
  <c r="J104"/>
  <c r="H83"/>
  <c r="H46" l="1"/>
  <c r="J46"/>
  <c r="J125" s="1"/>
  <c r="F11"/>
  <c r="G123"/>
  <c r="G125" s="1"/>
  <c r="H125"/>
</calcChain>
</file>

<file path=xl/sharedStrings.xml><?xml version="1.0" encoding="utf-8"?>
<sst xmlns="http://schemas.openxmlformats.org/spreadsheetml/2006/main" count="176" uniqueCount="71">
  <si>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</si>
  <si>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</si>
  <si>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</si>
  <si>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</si>
  <si>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</si>
  <si>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</si>
  <si>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</si>
  <si>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</si>
  <si>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</si>
  <si>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</si>
  <si>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</si>
  <si>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</si>
  <si>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</si>
  <si>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</si>
  <si>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</si>
  <si>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</si>
  <si>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</si>
  <si>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</si>
  <si>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</si>
  <si>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</si>
  <si>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</si>
  <si>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</si>
  <si>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</si>
  <si>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</si>
  <si>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</si>
  <si>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</si>
  <si>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</si>
  <si>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</si>
  <si>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</si>
  <si>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</si>
  <si>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</si>
  <si>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</si>
  <si>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</si>
  <si>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</si>
  <si>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</si>
  <si>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</si>
  <si>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</si>
  <si>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</si>
  <si>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</si>
  <si>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</si>
  <si>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</si>
  <si>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</si>
  <si>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</si>
  <si>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</si>
  <si>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</si>
  <si>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</si>
  <si>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</si>
  <si>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</si>
  <si>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</si>
  <si>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</si>
  <si>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</si>
  <si>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</si>
  <si>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</si>
  <si>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</si>
  <si>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</si>
  <si>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</si>
  <si>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</si>
  <si>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2015-2017 годы"</t>
  </si>
  <si>
    <t>Уплата налогов ,сборов и иных платежей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</si>
  <si>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2015-2017 годы"</t>
  </si>
  <si>
    <t xml:space="preserve">Муниципальная программа «Модернизация и 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</si>
  <si>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</si>
  <si>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Чувашское Урметьево муниципального района Челно-Вершинский "
</t>
  </si>
  <si>
    <t>Предоставление субсидий бюджетным, автономным учреждениям,некомметческим организациям и иным юридическим лицам, индивидуальным предпринимателям, физическим лицам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</si>
  <si>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</si>
  <si>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2016 год и на плановый период 2017 и 2018 годов</t>
  </si>
  <si>
    <t>ПЕНСИОННОЕ ОБЕСПЕЧЕНИЕ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</si>
  <si>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</si>
  <si>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</si>
  <si>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к Решению Собрания представителей сельского поселения Чувашское Урметьево "Обюджете сельского поселения Чувашское Урметьево муниципального района Челно-Вершинский на 2016 год и на плановый период 2017 и 2018 годов"</t>
  </si>
  <si>
    <t xml:space="preserve">от " 31" декабря 2015г. № 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</si>
</sst>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7" fillId="3" borderId="1" xfId="1" applyNumberFormat="1" applyFont="1" applyFill="1" applyBorder="1" applyAlignment="1" applyProtection="1">
      <alignment vertical="center" wrapText="1"/>
      <protection hidden="1"/>
    </xf>
    <xf numFmtId="168" fontId="1" fillId="3" borderId="1" xfId="1" applyNumberFormat="1" applyFont="1" applyFill="1" applyBorder="1" applyAlignment="1" applyProtection="1">
      <alignment vertical="center" wrapText="1"/>
      <protection hidden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6" fillId="2" borderId="0" xfId="0" applyFont="1" applyFill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5"/>
  <sheetViews>
    <sheetView tabSelected="1" zoomScale="80" zoomScaleNormal="80" workbookViewId="0">
      <selection activeCell="E12" sqref="E11:E12"/>
    </sheetView>
  </sheetViews>
  <sheetFormatPr defaultRowHeight="12.75"/>
  <cols>
    <col min="1" max="1" width="6.7109375" style="3" customWidth="1"/>
    <col min="2" max="2" width="7.42578125" style="3" customWidth="1"/>
    <col min="3" max="3" width="11.8554687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80" t="s">
        <v>42</v>
      </c>
      <c r="K1" s="80"/>
    </row>
    <row r="2" spans="1:11" ht="51.75" customHeight="1">
      <c r="A2" s="1"/>
      <c r="B2" s="1"/>
      <c r="C2" s="1"/>
      <c r="D2" s="1"/>
      <c r="E2" s="11"/>
      <c r="F2" s="78" t="s">
        <v>69</v>
      </c>
      <c r="G2" s="78"/>
      <c r="H2" s="78"/>
      <c r="I2" s="78"/>
      <c r="J2" s="78"/>
      <c r="K2" s="79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81" t="s">
        <v>70</v>
      </c>
      <c r="J3" s="82"/>
      <c r="K3" s="82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76" t="s">
        <v>65</v>
      </c>
      <c r="B5" s="76"/>
      <c r="C5" s="76"/>
      <c r="D5" s="76"/>
      <c r="E5" s="76"/>
      <c r="F5" s="76"/>
      <c r="G5" s="76"/>
      <c r="H5" s="76"/>
      <c r="I5" s="77"/>
      <c r="J5" s="77"/>
      <c r="K5" s="77"/>
    </row>
    <row r="6" spans="1:11" ht="15" customHeight="1" thickBot="1">
      <c r="A6" s="5"/>
      <c r="B6" s="6"/>
      <c r="C6" s="6"/>
      <c r="D6" s="6"/>
      <c r="E6" s="6"/>
      <c r="F6" s="6"/>
      <c r="G6" s="6"/>
      <c r="H6" s="75" t="s">
        <v>0</v>
      </c>
      <c r="I6" s="75"/>
      <c r="J6" s="4"/>
      <c r="K6" s="4"/>
    </row>
    <row r="7" spans="1:11" ht="27" customHeight="1">
      <c r="A7" s="57" t="s">
        <v>1</v>
      </c>
      <c r="B7" s="58"/>
      <c r="C7" s="58"/>
      <c r="D7" s="59"/>
      <c r="E7" s="66" t="s">
        <v>2</v>
      </c>
      <c r="F7" s="59" t="s">
        <v>3</v>
      </c>
      <c r="G7" s="64"/>
      <c r="H7" s="64"/>
      <c r="I7" s="64"/>
      <c r="J7" s="64"/>
      <c r="K7" s="65"/>
    </row>
    <row r="8" spans="1:11" ht="21" customHeight="1">
      <c r="A8" s="73" t="s">
        <v>4</v>
      </c>
      <c r="B8" s="71" t="s">
        <v>5</v>
      </c>
      <c r="C8" s="71" t="s">
        <v>6</v>
      </c>
      <c r="D8" s="69" t="s">
        <v>7</v>
      </c>
      <c r="E8" s="67"/>
      <c r="F8" s="60">
        <v>2016</v>
      </c>
      <c r="G8" s="61"/>
      <c r="H8" s="60">
        <v>2017</v>
      </c>
      <c r="I8" s="62"/>
      <c r="J8" s="60">
        <v>2018</v>
      </c>
      <c r="K8" s="63"/>
    </row>
    <row r="9" spans="1:11" ht="52.5" customHeight="1">
      <c r="A9" s="74"/>
      <c r="B9" s="72"/>
      <c r="C9" s="72"/>
      <c r="D9" s="70"/>
      <c r="E9" s="68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F12+F16+F31+F35+F27+F24</f>
        <v>1047.8999999999999</v>
      </c>
      <c r="G11" s="20">
        <v>203</v>
      </c>
      <c r="H11" s="20">
        <v>543</v>
      </c>
      <c r="I11" s="21">
        <v>0</v>
      </c>
      <c r="J11" s="21">
        <v>640.79999999999995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378.3</v>
      </c>
      <c r="G12" s="28">
        <v>0</v>
      </c>
      <c r="H12" s="55">
        <f t="shared" si="0"/>
        <v>216.7</v>
      </c>
      <c r="I12" s="29">
        <v>0</v>
      </c>
      <c r="J12" s="29">
        <f t="shared" si="0"/>
        <v>228.7</v>
      </c>
      <c r="K12" s="30">
        <v>0</v>
      </c>
    </row>
    <row r="13" spans="1:11">
      <c r="A13" s="23">
        <v>1</v>
      </c>
      <c r="B13" s="24">
        <v>2</v>
      </c>
      <c r="C13" s="25">
        <v>9900000000</v>
      </c>
      <c r="D13" s="26" t="s">
        <v>8</v>
      </c>
      <c r="E13" s="27" t="s">
        <v>45</v>
      </c>
      <c r="F13" s="28">
        <f>F14</f>
        <v>378.3</v>
      </c>
      <c r="G13" s="28">
        <v>0</v>
      </c>
      <c r="H13" s="28">
        <f>H14</f>
        <v>216.7</v>
      </c>
      <c r="I13" s="29">
        <v>0</v>
      </c>
      <c r="J13" s="29">
        <f>J14</f>
        <v>228.7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9900011000</v>
      </c>
      <c r="D14" s="26"/>
      <c r="E14" s="27" t="s">
        <v>49</v>
      </c>
      <c r="F14" s="28">
        <f>F15</f>
        <v>378.3</v>
      </c>
      <c r="G14" s="28">
        <v>0</v>
      </c>
      <c r="H14" s="28">
        <f>H15</f>
        <v>216.7</v>
      </c>
      <c r="I14" s="29">
        <v>0</v>
      </c>
      <c r="J14" s="29">
        <f>J15</f>
        <v>228.7</v>
      </c>
      <c r="K14" s="30">
        <v>0</v>
      </c>
    </row>
    <row r="15" spans="1:11" ht="25.5">
      <c r="A15" s="23">
        <v>1</v>
      </c>
      <c r="B15" s="24">
        <v>2</v>
      </c>
      <c r="C15" s="25">
        <v>9900011000</v>
      </c>
      <c r="D15" s="26">
        <v>120</v>
      </c>
      <c r="E15" s="27" t="s">
        <v>29</v>
      </c>
      <c r="F15" s="28">
        <v>378.3</v>
      </c>
      <c r="G15" s="28">
        <v>0</v>
      </c>
      <c r="H15" s="28">
        <v>216.7</v>
      </c>
      <c r="I15" s="29">
        <v>0</v>
      </c>
      <c r="J15" s="29">
        <v>228.7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476.7</v>
      </c>
      <c r="G16" s="28">
        <v>29.4</v>
      </c>
      <c r="H16" s="55">
        <v>268.7</v>
      </c>
      <c r="I16" s="29">
        <v>0</v>
      </c>
      <c r="J16" s="29">
        <f>J17</f>
        <v>359.5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9900000000</v>
      </c>
      <c r="D17" s="26" t="s">
        <v>8</v>
      </c>
      <c r="E17" s="27" t="s">
        <v>45</v>
      </c>
      <c r="F17" s="28">
        <f>F18+F22</f>
        <v>476.7</v>
      </c>
      <c r="G17" s="28">
        <v>0</v>
      </c>
      <c r="H17" s="28">
        <v>268.7</v>
      </c>
      <c r="I17" s="29">
        <v>0</v>
      </c>
      <c r="J17" s="29">
        <f>J18+J22</f>
        <v>359.5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9900011000</v>
      </c>
      <c r="D18" s="26"/>
      <c r="E18" s="27" t="s">
        <v>49</v>
      </c>
      <c r="F18" s="28">
        <f>F19+F20+F21</f>
        <v>453.7</v>
      </c>
      <c r="G18" s="28">
        <v>0</v>
      </c>
      <c r="H18" s="28">
        <v>245.7</v>
      </c>
      <c r="I18" s="29"/>
      <c r="J18" s="29">
        <f>J19+J20+J21</f>
        <v>336.5</v>
      </c>
      <c r="K18" s="30">
        <v>0</v>
      </c>
    </row>
    <row r="19" spans="1:11" ht="25.5">
      <c r="A19" s="23">
        <v>1</v>
      </c>
      <c r="B19" s="24">
        <v>4</v>
      </c>
      <c r="C19" s="25">
        <v>9900011000</v>
      </c>
      <c r="D19" s="26">
        <v>120</v>
      </c>
      <c r="E19" s="27" t="s">
        <v>29</v>
      </c>
      <c r="F19" s="28">
        <v>419.3</v>
      </c>
      <c r="G19" s="28">
        <v>0</v>
      </c>
      <c r="H19" s="28">
        <v>216.7</v>
      </c>
      <c r="I19" s="29">
        <v>0</v>
      </c>
      <c r="J19" s="29">
        <v>302.8</v>
      </c>
      <c r="K19" s="30">
        <v>0</v>
      </c>
    </row>
    <row r="20" spans="1:11" ht="25.5">
      <c r="A20" s="23">
        <v>1</v>
      </c>
      <c r="B20" s="24">
        <v>4</v>
      </c>
      <c r="C20" s="25">
        <v>9900011000</v>
      </c>
      <c r="D20" s="26">
        <v>240</v>
      </c>
      <c r="E20" s="27" t="s">
        <v>30</v>
      </c>
      <c r="F20" s="28">
        <v>29.4</v>
      </c>
      <c r="G20" s="28">
        <v>29.4</v>
      </c>
      <c r="H20" s="28">
        <v>25</v>
      </c>
      <c r="I20" s="29">
        <v>0</v>
      </c>
      <c r="J20" s="29">
        <v>31.7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9900011000</v>
      </c>
      <c r="D21" s="26">
        <v>850</v>
      </c>
      <c r="E21" s="27" t="s">
        <v>31</v>
      </c>
      <c r="F21" s="28">
        <v>5</v>
      </c>
      <c r="G21" s="28">
        <v>0</v>
      </c>
      <c r="H21" s="28">
        <v>4</v>
      </c>
      <c r="I21" s="29">
        <v>0</v>
      </c>
      <c r="J21" s="29">
        <v>2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9900078210</v>
      </c>
      <c r="D22" s="26"/>
      <c r="E22" s="27" t="s">
        <v>50</v>
      </c>
      <c r="F22" s="28">
        <f>F23</f>
        <v>23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9900078210</v>
      </c>
      <c r="D23" s="26">
        <v>540</v>
      </c>
      <c r="E23" s="27" t="s">
        <v>32</v>
      </c>
      <c r="F23" s="28">
        <v>23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 ht="42.75" customHeight="1">
      <c r="A24" s="23">
        <v>1</v>
      </c>
      <c r="B24" s="24">
        <v>6</v>
      </c>
      <c r="C24" s="25"/>
      <c r="D24" s="26"/>
      <c r="E24" s="27" t="s">
        <v>64</v>
      </c>
      <c r="F24" s="28">
        <f>F25</f>
        <v>9.3000000000000007</v>
      </c>
      <c r="G24" s="28"/>
      <c r="H24" s="55">
        <v>9.3000000000000007</v>
      </c>
      <c r="I24" s="29"/>
      <c r="J24" s="29">
        <v>9.3000000000000007</v>
      </c>
      <c r="K24" s="30"/>
    </row>
    <row r="25" spans="1:11" ht="71.25" customHeight="1">
      <c r="A25" s="23">
        <v>1</v>
      </c>
      <c r="B25" s="24">
        <v>6</v>
      </c>
      <c r="C25" s="25">
        <v>9900078210</v>
      </c>
      <c r="D25" s="26"/>
      <c r="E25" s="27" t="s">
        <v>50</v>
      </c>
      <c r="F25" s="28">
        <f>F26</f>
        <v>9.3000000000000007</v>
      </c>
      <c r="G25" s="28"/>
      <c r="H25" s="28">
        <v>9.3000000000000007</v>
      </c>
      <c r="I25" s="29"/>
      <c r="J25" s="29">
        <v>9.3000000000000007</v>
      </c>
      <c r="K25" s="30"/>
    </row>
    <row r="26" spans="1:11" ht="18" customHeight="1">
      <c r="A26" s="23">
        <v>1</v>
      </c>
      <c r="B26" s="24">
        <v>6</v>
      </c>
      <c r="C26" s="25">
        <v>9900078210</v>
      </c>
      <c r="D26" s="26">
        <v>540</v>
      </c>
      <c r="E26" s="27" t="s">
        <v>32</v>
      </c>
      <c r="F26" s="28">
        <v>9.3000000000000007</v>
      </c>
      <c r="G26" s="28"/>
      <c r="H26" s="28">
        <v>9.3000000000000007</v>
      </c>
      <c r="I26" s="29"/>
      <c r="J26" s="29">
        <v>9.3000000000000007</v>
      </c>
      <c r="K26" s="30"/>
    </row>
    <row r="27" spans="1:11" hidden="1">
      <c r="A27" s="23">
        <v>1</v>
      </c>
      <c r="B27" s="24">
        <v>7</v>
      </c>
      <c r="C27" s="25"/>
      <c r="D27" s="26"/>
      <c r="E27" s="27" t="s">
        <v>46</v>
      </c>
      <c r="F27" s="28">
        <f t="shared" ref="F27:G29" si="1">F28</f>
        <v>0</v>
      </c>
      <c r="G27" s="28">
        <f t="shared" si="1"/>
        <v>0</v>
      </c>
      <c r="H27" s="28">
        <v>0</v>
      </c>
      <c r="I27" s="29">
        <v>0</v>
      </c>
      <c r="J27" s="29">
        <v>0</v>
      </c>
      <c r="K27" s="30">
        <v>0</v>
      </c>
    </row>
    <row r="28" spans="1:11" hidden="1">
      <c r="A28" s="23">
        <v>1</v>
      </c>
      <c r="B28" s="24">
        <v>7</v>
      </c>
      <c r="C28" s="25">
        <v>9900000000</v>
      </c>
      <c r="D28" s="26"/>
      <c r="E28" s="27" t="s">
        <v>45</v>
      </c>
      <c r="F28" s="28">
        <v>0</v>
      </c>
      <c r="G28" s="28">
        <v>0</v>
      </c>
      <c r="H28" s="28">
        <v>0</v>
      </c>
      <c r="I28" s="29">
        <v>0</v>
      </c>
      <c r="J28" s="29">
        <v>0</v>
      </c>
      <c r="K28" s="30">
        <v>0</v>
      </c>
    </row>
    <row r="29" spans="1:11" ht="36" hidden="1" customHeight="1">
      <c r="A29" s="23">
        <v>1</v>
      </c>
      <c r="B29" s="24">
        <v>7</v>
      </c>
      <c r="C29" s="25">
        <v>9900072400</v>
      </c>
      <c r="D29" s="26"/>
      <c r="E29" s="27" t="s">
        <v>51</v>
      </c>
      <c r="F29" s="28">
        <f t="shared" si="1"/>
        <v>0</v>
      </c>
      <c r="G29" s="28">
        <f t="shared" si="1"/>
        <v>0</v>
      </c>
      <c r="H29" s="28">
        <v>0</v>
      </c>
      <c r="I29" s="29">
        <v>0</v>
      </c>
      <c r="J29" s="29">
        <v>0</v>
      </c>
      <c r="K29" s="30">
        <v>0</v>
      </c>
    </row>
    <row r="30" spans="1:11" ht="25.5" hidden="1">
      <c r="A30" s="23">
        <v>1</v>
      </c>
      <c r="B30" s="24">
        <v>7</v>
      </c>
      <c r="C30" s="25">
        <v>9900072400</v>
      </c>
      <c r="D30" s="26">
        <v>240</v>
      </c>
      <c r="E30" s="27" t="s">
        <v>30</v>
      </c>
      <c r="F30" s="28">
        <v>0</v>
      </c>
      <c r="G30" s="28">
        <v>0</v>
      </c>
      <c r="H30" s="28">
        <v>0</v>
      </c>
      <c r="I30" s="29">
        <v>0</v>
      </c>
      <c r="J30" s="29">
        <v>0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2">F32</f>
        <v>10</v>
      </c>
      <c r="G31" s="28">
        <v>0</v>
      </c>
      <c r="H31" s="55">
        <f t="shared" si="2"/>
        <v>5</v>
      </c>
      <c r="I31" s="29">
        <v>0</v>
      </c>
      <c r="J31" s="29">
        <f t="shared" si="2"/>
        <v>0</v>
      </c>
      <c r="K31" s="30">
        <v>0</v>
      </c>
    </row>
    <row r="32" spans="1:11">
      <c r="A32" s="23">
        <v>1</v>
      </c>
      <c r="B32" s="24">
        <v>11</v>
      </c>
      <c r="C32" s="25">
        <v>9900000000</v>
      </c>
      <c r="D32" s="26" t="s">
        <v>8</v>
      </c>
      <c r="E32" s="27" t="s">
        <v>45</v>
      </c>
      <c r="F32" s="28">
        <f t="shared" ref="F32:K33" si="3">F33</f>
        <v>10</v>
      </c>
      <c r="G32" s="28">
        <f t="shared" si="3"/>
        <v>0</v>
      </c>
      <c r="H32" s="28">
        <f t="shared" si="3"/>
        <v>5</v>
      </c>
      <c r="I32" s="29">
        <f t="shared" si="3"/>
        <v>0</v>
      </c>
      <c r="J32" s="29">
        <f t="shared" si="3"/>
        <v>0</v>
      </c>
      <c r="K32" s="30">
        <f t="shared" si="3"/>
        <v>0</v>
      </c>
    </row>
    <row r="33" spans="1:11" ht="15.75" customHeight="1">
      <c r="A33" s="23">
        <v>1</v>
      </c>
      <c r="B33" s="24">
        <v>11</v>
      </c>
      <c r="C33" s="25">
        <v>9900079900</v>
      </c>
      <c r="D33" s="26"/>
      <c r="E33" s="27" t="s">
        <v>52</v>
      </c>
      <c r="F33" s="28">
        <f t="shared" si="3"/>
        <v>10</v>
      </c>
      <c r="G33" s="28">
        <f t="shared" si="3"/>
        <v>0</v>
      </c>
      <c r="H33" s="28">
        <f t="shared" si="3"/>
        <v>5</v>
      </c>
      <c r="I33" s="29">
        <f t="shared" si="3"/>
        <v>0</v>
      </c>
      <c r="J33" s="29">
        <f t="shared" si="3"/>
        <v>0</v>
      </c>
      <c r="K33" s="30">
        <f t="shared" si="3"/>
        <v>0</v>
      </c>
    </row>
    <row r="34" spans="1:11">
      <c r="A34" s="23">
        <v>1</v>
      </c>
      <c r="B34" s="24">
        <v>11</v>
      </c>
      <c r="C34" s="25">
        <v>9900079900</v>
      </c>
      <c r="D34" s="26">
        <v>870</v>
      </c>
      <c r="E34" s="27" t="s">
        <v>13</v>
      </c>
      <c r="F34" s="28">
        <v>10</v>
      </c>
      <c r="G34" s="28">
        <v>0</v>
      </c>
      <c r="H34" s="28">
        <v>5</v>
      </c>
      <c r="I34" s="29">
        <v>0</v>
      </c>
      <c r="J34" s="29">
        <v>0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4">F36</f>
        <v>173.6</v>
      </c>
      <c r="G35" s="28">
        <f t="shared" si="4"/>
        <v>173.6</v>
      </c>
      <c r="H35" s="28">
        <f>H36</f>
        <v>0</v>
      </c>
      <c r="I35" s="29">
        <v>0</v>
      </c>
      <c r="J35" s="29">
        <f>J36</f>
        <v>0</v>
      </c>
      <c r="K35" s="30">
        <v>0</v>
      </c>
    </row>
    <row r="36" spans="1:11">
      <c r="A36" s="23">
        <v>1</v>
      </c>
      <c r="B36" s="24">
        <v>13</v>
      </c>
      <c r="C36" s="25">
        <v>9900000000</v>
      </c>
      <c r="D36" s="26" t="s">
        <v>8</v>
      </c>
      <c r="E36" s="27" t="s">
        <v>45</v>
      </c>
      <c r="F36" s="28">
        <f>F37+F39</f>
        <v>173.6</v>
      </c>
      <c r="G36" s="28">
        <f>G37+G39</f>
        <v>173.6</v>
      </c>
      <c r="H36" s="28">
        <f>H37+H39</f>
        <v>0</v>
      </c>
      <c r="I36" s="29">
        <v>0</v>
      </c>
      <c r="J36" s="29">
        <f>J37+J39</f>
        <v>0</v>
      </c>
      <c r="K36" s="30">
        <v>0</v>
      </c>
    </row>
    <row r="37" spans="1:11">
      <c r="A37" s="23">
        <v>1</v>
      </c>
      <c r="B37" s="24">
        <v>13</v>
      </c>
      <c r="C37" s="25">
        <v>9900020000</v>
      </c>
      <c r="D37" s="26"/>
      <c r="E37" s="27" t="s">
        <v>53</v>
      </c>
      <c r="F37" s="28">
        <f t="shared" ref="F37:K37" si="5">F38</f>
        <v>0</v>
      </c>
      <c r="G37" s="28">
        <f t="shared" si="5"/>
        <v>0</v>
      </c>
      <c r="H37" s="28">
        <f t="shared" si="5"/>
        <v>0</v>
      </c>
      <c r="I37" s="29">
        <f t="shared" si="5"/>
        <v>0</v>
      </c>
      <c r="J37" s="29">
        <f t="shared" si="5"/>
        <v>0</v>
      </c>
      <c r="K37" s="30">
        <f t="shared" si="5"/>
        <v>0</v>
      </c>
    </row>
    <row r="38" spans="1:11" ht="25.5">
      <c r="A38" s="23">
        <v>1</v>
      </c>
      <c r="B38" s="24">
        <v>13</v>
      </c>
      <c r="C38" s="25">
        <v>9900020000</v>
      </c>
      <c r="D38" s="26">
        <v>240</v>
      </c>
      <c r="E38" s="27" t="s">
        <v>30</v>
      </c>
      <c r="F38" s="28">
        <v>0</v>
      </c>
      <c r="G38" s="28">
        <v>0</v>
      </c>
      <c r="H38" s="28">
        <v>0</v>
      </c>
      <c r="I38" s="29">
        <v>0</v>
      </c>
      <c r="J38" s="29">
        <v>0</v>
      </c>
      <c r="K38" s="30">
        <v>0</v>
      </c>
    </row>
    <row r="39" spans="1:11" ht="25.5">
      <c r="A39" s="23">
        <v>1</v>
      </c>
      <c r="B39" s="24">
        <v>13</v>
      </c>
      <c r="C39" s="25">
        <v>9900072400</v>
      </c>
      <c r="D39" s="26"/>
      <c r="E39" s="27" t="s">
        <v>51</v>
      </c>
      <c r="F39" s="28">
        <f>F40</f>
        <v>173.6</v>
      </c>
      <c r="G39" s="28">
        <f>G40</f>
        <v>173.6</v>
      </c>
      <c r="H39" s="28">
        <f>H40</f>
        <v>0</v>
      </c>
      <c r="I39" s="29">
        <v>0</v>
      </c>
      <c r="J39" s="29">
        <f>J40</f>
        <v>0</v>
      </c>
      <c r="K39" s="30">
        <f>K40</f>
        <v>0</v>
      </c>
    </row>
    <row r="40" spans="1:11" ht="25.5">
      <c r="A40" s="23">
        <v>1</v>
      </c>
      <c r="B40" s="24">
        <v>13</v>
      </c>
      <c r="C40" s="25">
        <v>9900072400</v>
      </c>
      <c r="D40" s="26">
        <v>240</v>
      </c>
      <c r="E40" s="27" t="s">
        <v>30</v>
      </c>
      <c r="F40" s="28">
        <v>173.6</v>
      </c>
      <c r="G40" s="28">
        <v>173.6</v>
      </c>
      <c r="H40" s="28">
        <v>0</v>
      </c>
      <c r="I40" s="29">
        <v>0</v>
      </c>
      <c r="J40" s="29">
        <v>0</v>
      </c>
      <c r="K40" s="30">
        <v>0</v>
      </c>
    </row>
    <row r="41" spans="1:11" s="7" customFormat="1">
      <c r="A41" s="15">
        <v>2</v>
      </c>
      <c r="B41" s="16">
        <v>0</v>
      </c>
      <c r="C41" s="17"/>
      <c r="D41" s="18"/>
      <c r="E41" s="19" t="s">
        <v>34</v>
      </c>
      <c r="F41" s="20">
        <f t="shared" ref="F41:J42" si="6">F42</f>
        <v>61.02</v>
      </c>
      <c r="G41" s="20">
        <f>G42</f>
        <v>61.02</v>
      </c>
      <c r="H41" s="54">
        <f t="shared" si="6"/>
        <v>61.02</v>
      </c>
      <c r="I41" s="21">
        <f>I42</f>
        <v>61.02</v>
      </c>
      <c r="J41" s="21">
        <f t="shared" si="6"/>
        <v>61.02</v>
      </c>
      <c r="K41" s="22">
        <f>K42</f>
        <v>61.02</v>
      </c>
    </row>
    <row r="42" spans="1:11">
      <c r="A42" s="23">
        <v>2</v>
      </c>
      <c r="B42" s="24">
        <v>3</v>
      </c>
      <c r="C42" s="25"/>
      <c r="D42" s="26"/>
      <c r="E42" s="27" t="s">
        <v>33</v>
      </c>
      <c r="F42" s="28">
        <f t="shared" si="6"/>
        <v>61.02</v>
      </c>
      <c r="G42" s="28">
        <f>G43</f>
        <v>61.02</v>
      </c>
      <c r="H42" s="28">
        <f t="shared" si="6"/>
        <v>61.02</v>
      </c>
      <c r="I42" s="29">
        <f>I43</f>
        <v>61.02</v>
      </c>
      <c r="J42" s="29">
        <f t="shared" si="6"/>
        <v>61.02</v>
      </c>
      <c r="K42" s="30">
        <f>K43</f>
        <v>61.02</v>
      </c>
    </row>
    <row r="43" spans="1:11">
      <c r="A43" s="23">
        <v>2</v>
      </c>
      <c r="B43" s="24">
        <v>3</v>
      </c>
      <c r="C43" s="25">
        <v>9900000000</v>
      </c>
      <c r="D43" s="26"/>
      <c r="E43" s="27" t="s">
        <v>45</v>
      </c>
      <c r="F43" s="28">
        <f>F44</f>
        <v>61.02</v>
      </c>
      <c r="G43" s="28">
        <f>G44</f>
        <v>61.02</v>
      </c>
      <c r="H43" s="28">
        <f>H44</f>
        <v>61.02</v>
      </c>
      <c r="I43" s="29">
        <f>I44</f>
        <v>61.02</v>
      </c>
      <c r="J43" s="29">
        <f>J44</f>
        <v>61.02</v>
      </c>
      <c r="K43" s="30">
        <f>K44</f>
        <v>61.02</v>
      </c>
    </row>
    <row r="44" spans="1:11" ht="25.5">
      <c r="A44" s="23">
        <v>2</v>
      </c>
      <c r="B44" s="24">
        <v>3</v>
      </c>
      <c r="C44" s="25">
        <v>9900051180</v>
      </c>
      <c r="D44" s="26"/>
      <c r="E44" s="27" t="s">
        <v>54</v>
      </c>
      <c r="F44" s="28">
        <f>F45</f>
        <v>61.02</v>
      </c>
      <c r="G44" s="28">
        <f>G45</f>
        <v>61.02</v>
      </c>
      <c r="H44" s="28">
        <f>H45</f>
        <v>61.02</v>
      </c>
      <c r="I44" s="29">
        <f>I45</f>
        <v>61.02</v>
      </c>
      <c r="J44" s="29">
        <f>J45</f>
        <v>61.02</v>
      </c>
      <c r="K44" s="30">
        <f>K45</f>
        <v>61.02</v>
      </c>
    </row>
    <row r="45" spans="1:11" ht="25.5">
      <c r="A45" s="23">
        <v>2</v>
      </c>
      <c r="B45" s="24">
        <v>3</v>
      </c>
      <c r="C45" s="25">
        <v>9900051180</v>
      </c>
      <c r="D45" s="26">
        <v>120</v>
      </c>
      <c r="E45" s="27" t="s">
        <v>29</v>
      </c>
      <c r="F45" s="28">
        <v>61.02</v>
      </c>
      <c r="G45" s="28">
        <v>61.02</v>
      </c>
      <c r="H45" s="28">
        <v>61.02</v>
      </c>
      <c r="I45" s="29">
        <v>61.02</v>
      </c>
      <c r="J45" s="29">
        <v>61.02</v>
      </c>
      <c r="K45" s="30">
        <v>61.02</v>
      </c>
    </row>
    <row r="46" spans="1:11" ht="32.25" customHeight="1">
      <c r="A46" s="15">
        <v>3</v>
      </c>
      <c r="B46" s="16">
        <v>0</v>
      </c>
      <c r="C46" s="17" t="s">
        <v>8</v>
      </c>
      <c r="D46" s="18" t="s">
        <v>8</v>
      </c>
      <c r="E46" s="19" t="s">
        <v>15</v>
      </c>
      <c r="F46" s="20">
        <f>F47+F53+F62</f>
        <v>15</v>
      </c>
      <c r="G46" s="20">
        <f>G47+G53+G62</f>
        <v>10</v>
      </c>
      <c r="H46" s="54">
        <f>H47+H61+H62+H53</f>
        <v>15</v>
      </c>
      <c r="I46" s="21">
        <v>0</v>
      </c>
      <c r="J46" s="21">
        <f>J47+J61+J62+J53</f>
        <v>15</v>
      </c>
      <c r="K46" s="22">
        <v>0</v>
      </c>
    </row>
    <row r="47" spans="1:11" ht="25.5">
      <c r="A47" s="23">
        <v>3</v>
      </c>
      <c r="B47" s="24">
        <v>9</v>
      </c>
      <c r="C47" s="25" t="s">
        <v>8</v>
      </c>
      <c r="D47" s="26" t="s">
        <v>8</v>
      </c>
      <c r="E47" s="27" t="s">
        <v>16</v>
      </c>
      <c r="F47" s="28">
        <f>F48</f>
        <v>5</v>
      </c>
      <c r="G47" s="28">
        <f>G48</f>
        <v>0</v>
      </c>
      <c r="H47" s="28">
        <f>H48</f>
        <v>5</v>
      </c>
      <c r="I47" s="29">
        <v>0</v>
      </c>
      <c r="J47" s="29">
        <f>J48</f>
        <v>5</v>
      </c>
      <c r="K47" s="30">
        <v>0</v>
      </c>
    </row>
    <row r="48" spans="1:11" ht="18" customHeight="1">
      <c r="A48" s="23">
        <v>3</v>
      </c>
      <c r="B48" s="24">
        <v>9</v>
      </c>
      <c r="C48" s="25">
        <v>9900000000</v>
      </c>
      <c r="D48" s="26" t="s">
        <v>8</v>
      </c>
      <c r="E48" s="27" t="s">
        <v>45</v>
      </c>
      <c r="F48" s="28">
        <f t="shared" ref="F48:K48" si="7">F49+F51</f>
        <v>5</v>
      </c>
      <c r="G48" s="28">
        <f t="shared" si="7"/>
        <v>0</v>
      </c>
      <c r="H48" s="28">
        <f t="shared" si="7"/>
        <v>5</v>
      </c>
      <c r="I48" s="29">
        <f t="shared" si="7"/>
        <v>0</v>
      </c>
      <c r="J48" s="29">
        <f t="shared" si="7"/>
        <v>5</v>
      </c>
      <c r="K48" s="30">
        <f t="shared" si="7"/>
        <v>0</v>
      </c>
    </row>
    <row r="49" spans="1:11" ht="29.25" hidden="1" customHeight="1">
      <c r="A49" s="23">
        <v>3</v>
      </c>
      <c r="B49" s="24">
        <v>9</v>
      </c>
      <c r="C49" s="25">
        <v>9907240</v>
      </c>
      <c r="D49" s="26"/>
      <c r="E49" s="27" t="s">
        <v>51</v>
      </c>
      <c r="F49" s="28">
        <f t="shared" ref="F49:K49" si="8">F50</f>
        <v>0</v>
      </c>
      <c r="G49" s="28">
        <f t="shared" si="8"/>
        <v>0</v>
      </c>
      <c r="H49" s="28">
        <f t="shared" si="8"/>
        <v>0</v>
      </c>
      <c r="I49" s="29">
        <f t="shared" si="8"/>
        <v>0</v>
      </c>
      <c r="J49" s="29">
        <f t="shared" si="8"/>
        <v>0</v>
      </c>
      <c r="K49" s="30">
        <f t="shared" si="8"/>
        <v>0</v>
      </c>
    </row>
    <row r="50" spans="1:11" ht="25.5" hidden="1">
      <c r="A50" s="23">
        <v>3</v>
      </c>
      <c r="B50" s="24">
        <v>9</v>
      </c>
      <c r="C50" s="25">
        <v>9907240</v>
      </c>
      <c r="D50" s="26">
        <v>240</v>
      </c>
      <c r="E50" s="27" t="s">
        <v>30</v>
      </c>
      <c r="F50" s="28">
        <v>0</v>
      </c>
      <c r="G50" s="28">
        <v>0</v>
      </c>
      <c r="H50" s="28">
        <v>0</v>
      </c>
      <c r="I50" s="29">
        <v>0</v>
      </c>
      <c r="J50" s="29">
        <v>0</v>
      </c>
      <c r="K50" s="30">
        <v>0</v>
      </c>
    </row>
    <row r="51" spans="1:11" ht="69.75" customHeight="1">
      <c r="A51" s="23">
        <v>3</v>
      </c>
      <c r="B51" s="24">
        <v>9</v>
      </c>
      <c r="C51" s="25">
        <v>9900078210</v>
      </c>
      <c r="D51" s="26"/>
      <c r="E51" s="27" t="s">
        <v>50</v>
      </c>
      <c r="F51" s="28">
        <f t="shared" ref="F51:K51" si="9">F52</f>
        <v>5</v>
      </c>
      <c r="G51" s="28">
        <f t="shared" si="9"/>
        <v>0</v>
      </c>
      <c r="H51" s="28">
        <f t="shared" si="9"/>
        <v>5</v>
      </c>
      <c r="I51" s="29">
        <f t="shared" si="9"/>
        <v>0</v>
      </c>
      <c r="J51" s="29">
        <f t="shared" si="9"/>
        <v>5</v>
      </c>
      <c r="K51" s="30">
        <f t="shared" si="9"/>
        <v>0</v>
      </c>
    </row>
    <row r="52" spans="1:11" ht="18.75" customHeight="1">
      <c r="A52" s="23">
        <v>3</v>
      </c>
      <c r="B52" s="24">
        <v>9</v>
      </c>
      <c r="C52" s="25">
        <v>9900078210</v>
      </c>
      <c r="D52" s="26">
        <v>540</v>
      </c>
      <c r="E52" s="27" t="s">
        <v>32</v>
      </c>
      <c r="F52" s="28">
        <v>5</v>
      </c>
      <c r="G52" s="28">
        <v>0</v>
      </c>
      <c r="H52" s="28">
        <v>5</v>
      </c>
      <c r="I52" s="29">
        <v>0</v>
      </c>
      <c r="J52" s="29">
        <v>5</v>
      </c>
      <c r="K52" s="30">
        <v>0</v>
      </c>
    </row>
    <row r="53" spans="1:11" ht="18.75" customHeight="1">
      <c r="A53" s="23">
        <v>3</v>
      </c>
      <c r="B53" s="24">
        <v>10</v>
      </c>
      <c r="C53" s="25"/>
      <c r="D53" s="26"/>
      <c r="E53" s="27" t="s">
        <v>47</v>
      </c>
      <c r="F53" s="28">
        <f t="shared" ref="F53:J53" si="10">F54</f>
        <v>10</v>
      </c>
      <c r="G53" s="28">
        <f>G54</f>
        <v>10</v>
      </c>
      <c r="H53" s="28">
        <f t="shared" si="10"/>
        <v>10</v>
      </c>
      <c r="I53" s="29">
        <v>0</v>
      </c>
      <c r="J53" s="29">
        <f t="shared" si="10"/>
        <v>10</v>
      </c>
      <c r="K53" s="30">
        <v>0</v>
      </c>
    </row>
    <row r="54" spans="1:11" ht="51.75" customHeight="1">
      <c r="A54" s="23">
        <v>3</v>
      </c>
      <c r="B54" s="24">
        <v>10</v>
      </c>
      <c r="C54" s="25">
        <v>8800000000</v>
      </c>
      <c r="D54" s="26"/>
      <c r="E54" s="27" t="s">
        <v>57</v>
      </c>
      <c r="F54" s="28">
        <f t="shared" ref="F54:K54" si="11">F59</f>
        <v>10</v>
      </c>
      <c r="G54" s="28">
        <f t="shared" si="11"/>
        <v>10</v>
      </c>
      <c r="H54" s="28">
        <f>H55+H57+H59</f>
        <v>10</v>
      </c>
      <c r="I54" s="29">
        <f t="shared" si="11"/>
        <v>0</v>
      </c>
      <c r="J54" s="29">
        <f>J55+J57+J59</f>
        <v>10</v>
      </c>
      <c r="K54" s="30">
        <f t="shared" si="11"/>
        <v>0</v>
      </c>
    </row>
    <row r="55" spans="1:11" ht="27.75" customHeight="1">
      <c r="A55" s="23">
        <v>3</v>
      </c>
      <c r="B55" s="24">
        <v>10</v>
      </c>
      <c r="C55" s="25">
        <v>8800020000</v>
      </c>
      <c r="D55" s="26"/>
      <c r="E55" s="27" t="s">
        <v>53</v>
      </c>
      <c r="F55" s="28">
        <f t="shared" ref="F55:K55" si="12">F56</f>
        <v>0</v>
      </c>
      <c r="G55" s="28">
        <f t="shared" si="12"/>
        <v>0</v>
      </c>
      <c r="H55" s="28">
        <f t="shared" si="12"/>
        <v>10</v>
      </c>
      <c r="I55" s="29">
        <f t="shared" si="12"/>
        <v>0</v>
      </c>
      <c r="J55" s="29">
        <f t="shared" si="12"/>
        <v>10</v>
      </c>
      <c r="K55" s="30">
        <f t="shared" si="12"/>
        <v>0</v>
      </c>
    </row>
    <row r="56" spans="1:11" ht="34.5" customHeight="1">
      <c r="A56" s="23">
        <v>3</v>
      </c>
      <c r="B56" s="24">
        <v>10</v>
      </c>
      <c r="C56" s="25">
        <v>8800020000</v>
      </c>
      <c r="D56" s="26">
        <v>850</v>
      </c>
      <c r="E56" s="27" t="s">
        <v>58</v>
      </c>
      <c r="F56" s="28">
        <v>0</v>
      </c>
      <c r="G56" s="28">
        <v>0</v>
      </c>
      <c r="H56" s="28">
        <v>10</v>
      </c>
      <c r="I56" s="29">
        <v>0</v>
      </c>
      <c r="J56" s="29">
        <v>10</v>
      </c>
      <c r="K56" s="30">
        <v>0</v>
      </c>
    </row>
    <row r="57" spans="1:11" ht="54.75" customHeight="1">
      <c r="A57" s="23">
        <v>3</v>
      </c>
      <c r="B57" s="24">
        <v>10</v>
      </c>
      <c r="C57" s="25">
        <v>8800060000</v>
      </c>
      <c r="D57" s="26"/>
      <c r="E57" s="27" t="s">
        <v>63</v>
      </c>
      <c r="F57" s="28">
        <f t="shared" ref="F57:K57" si="13">F58</f>
        <v>0</v>
      </c>
      <c r="G57" s="28">
        <f t="shared" si="13"/>
        <v>0</v>
      </c>
      <c r="H57" s="28">
        <f t="shared" si="13"/>
        <v>0</v>
      </c>
      <c r="I57" s="29">
        <f t="shared" si="13"/>
        <v>0</v>
      </c>
      <c r="J57" s="29">
        <f t="shared" si="13"/>
        <v>0</v>
      </c>
      <c r="K57" s="30">
        <f t="shared" si="13"/>
        <v>0</v>
      </c>
    </row>
    <row r="58" spans="1:11" ht="33.75" customHeight="1">
      <c r="A58" s="23">
        <v>3</v>
      </c>
      <c r="B58" s="24">
        <v>10</v>
      </c>
      <c r="C58" s="25">
        <v>8800060000</v>
      </c>
      <c r="D58" s="26">
        <v>630</v>
      </c>
      <c r="E58" s="27" t="s">
        <v>28</v>
      </c>
      <c r="F58" s="28">
        <v>0</v>
      </c>
      <c r="G58" s="28">
        <v>0</v>
      </c>
      <c r="H58" s="28">
        <v>0</v>
      </c>
      <c r="I58" s="29">
        <v>0</v>
      </c>
      <c r="J58" s="29">
        <v>0</v>
      </c>
      <c r="K58" s="30">
        <v>0</v>
      </c>
    </row>
    <row r="59" spans="1:11" ht="26.25" customHeight="1">
      <c r="A59" s="23">
        <v>3</v>
      </c>
      <c r="B59" s="24">
        <v>10</v>
      </c>
      <c r="C59" s="25">
        <v>8800072400</v>
      </c>
      <c r="D59" s="26"/>
      <c r="E59" s="27" t="s">
        <v>51</v>
      </c>
      <c r="F59" s="28">
        <f t="shared" ref="F59:K59" si="14">F60+F61</f>
        <v>10</v>
      </c>
      <c r="G59" s="28">
        <f t="shared" si="14"/>
        <v>10</v>
      </c>
      <c r="H59" s="28">
        <f t="shared" si="14"/>
        <v>0</v>
      </c>
      <c r="I59" s="29">
        <f t="shared" si="14"/>
        <v>0</v>
      </c>
      <c r="J59" s="29">
        <f t="shared" si="14"/>
        <v>0</v>
      </c>
      <c r="K59" s="30">
        <f t="shared" si="14"/>
        <v>0</v>
      </c>
    </row>
    <row r="60" spans="1:11" ht="27" customHeight="1">
      <c r="A60" s="23">
        <v>3</v>
      </c>
      <c r="B60" s="24">
        <v>10</v>
      </c>
      <c r="C60" s="25">
        <v>8800072400</v>
      </c>
      <c r="D60" s="26">
        <v>850</v>
      </c>
      <c r="E60" s="27" t="s">
        <v>58</v>
      </c>
      <c r="F60" s="28">
        <v>10</v>
      </c>
      <c r="G60" s="28">
        <v>10</v>
      </c>
      <c r="H60" s="28">
        <v>0</v>
      </c>
      <c r="I60" s="29">
        <v>0</v>
      </c>
      <c r="J60" s="29">
        <v>0</v>
      </c>
      <c r="K60" s="30">
        <v>0</v>
      </c>
    </row>
    <row r="61" spans="1:11" ht="25.5">
      <c r="A61" s="23">
        <v>3</v>
      </c>
      <c r="B61" s="24">
        <v>10</v>
      </c>
      <c r="C61" s="25">
        <v>8800072400</v>
      </c>
      <c r="D61" s="26">
        <v>630</v>
      </c>
      <c r="E61" s="27" t="s">
        <v>28</v>
      </c>
      <c r="F61" s="28">
        <v>0</v>
      </c>
      <c r="G61" s="28">
        <v>0</v>
      </c>
      <c r="H61" s="28">
        <v>0</v>
      </c>
      <c r="I61" s="29">
        <v>0</v>
      </c>
      <c r="J61" s="29">
        <v>0</v>
      </c>
      <c r="K61" s="30">
        <v>0</v>
      </c>
    </row>
    <row r="62" spans="1:11" ht="40.5" hidden="1" customHeight="1">
      <c r="A62" s="23">
        <v>3</v>
      </c>
      <c r="B62" s="24">
        <v>14</v>
      </c>
      <c r="C62" s="25"/>
      <c r="D62" s="26"/>
      <c r="E62" s="27" t="s">
        <v>35</v>
      </c>
      <c r="F62" s="28">
        <f t="shared" ref="F62:H64" si="15">F63</f>
        <v>0</v>
      </c>
      <c r="G62" s="28">
        <f t="shared" si="15"/>
        <v>0</v>
      </c>
      <c r="H62" s="28">
        <f t="shared" si="15"/>
        <v>0</v>
      </c>
      <c r="I62" s="29">
        <v>0</v>
      </c>
      <c r="J62" s="29">
        <f>J63</f>
        <v>0</v>
      </c>
      <c r="K62" s="30">
        <v>0</v>
      </c>
    </row>
    <row r="63" spans="1:11" ht="18.75" hidden="1" customHeight="1">
      <c r="A63" s="23">
        <v>3</v>
      </c>
      <c r="B63" s="24">
        <v>14</v>
      </c>
      <c r="C63" s="25">
        <v>9900000</v>
      </c>
      <c r="D63" s="26"/>
      <c r="E63" s="27" t="s">
        <v>45</v>
      </c>
      <c r="F63" s="28">
        <f t="shared" si="15"/>
        <v>0</v>
      </c>
      <c r="G63" s="28">
        <f t="shared" si="15"/>
        <v>0</v>
      </c>
      <c r="H63" s="28">
        <f t="shared" si="15"/>
        <v>0</v>
      </c>
      <c r="I63" s="29">
        <f>I64</f>
        <v>0</v>
      </c>
      <c r="J63" s="29">
        <f>J64</f>
        <v>0</v>
      </c>
      <c r="K63" s="30">
        <f>K64</f>
        <v>0</v>
      </c>
    </row>
    <row r="64" spans="1:11" ht="53.25" hidden="1" customHeight="1">
      <c r="A64" s="23">
        <v>3</v>
      </c>
      <c r="B64" s="24">
        <v>14</v>
      </c>
      <c r="C64" s="25">
        <v>9906000</v>
      </c>
      <c r="D64" s="26"/>
      <c r="E64" s="27" t="s">
        <v>55</v>
      </c>
      <c r="F64" s="28">
        <f t="shared" si="15"/>
        <v>0</v>
      </c>
      <c r="G64" s="28">
        <f t="shared" si="15"/>
        <v>0</v>
      </c>
      <c r="H64" s="28">
        <f t="shared" si="15"/>
        <v>0</v>
      </c>
      <c r="I64" s="29">
        <f>I65</f>
        <v>0</v>
      </c>
      <c r="J64" s="29">
        <f>J65</f>
        <v>0</v>
      </c>
      <c r="K64" s="30">
        <f>K65</f>
        <v>0</v>
      </c>
    </row>
    <row r="65" spans="1:11" ht="30.75" hidden="1" customHeight="1">
      <c r="A65" s="23">
        <v>3</v>
      </c>
      <c r="B65" s="24">
        <v>14</v>
      </c>
      <c r="C65" s="25">
        <v>9906000</v>
      </c>
      <c r="D65" s="26">
        <v>630</v>
      </c>
      <c r="E65" s="27" t="s">
        <v>28</v>
      </c>
      <c r="F65" s="28">
        <v>0</v>
      </c>
      <c r="G65" s="28">
        <v>0</v>
      </c>
      <c r="H65" s="28">
        <v>0</v>
      </c>
      <c r="I65" s="29">
        <v>0</v>
      </c>
      <c r="J65" s="29">
        <v>0</v>
      </c>
      <c r="K65" s="30">
        <v>0</v>
      </c>
    </row>
    <row r="66" spans="1:11" ht="18.75" customHeight="1">
      <c r="A66" s="15">
        <v>4</v>
      </c>
      <c r="B66" s="16">
        <v>0</v>
      </c>
      <c r="C66" s="17" t="s">
        <v>8</v>
      </c>
      <c r="D66" s="18" t="s">
        <v>8</v>
      </c>
      <c r="E66" s="19" t="s">
        <v>17</v>
      </c>
      <c r="F66" s="20">
        <f>F67+F71+F77</f>
        <v>448</v>
      </c>
      <c r="G66" s="20">
        <f>G67+G71+G77</f>
        <v>122</v>
      </c>
      <c r="H66" s="20">
        <f>H67+H71+H77</f>
        <v>263</v>
      </c>
      <c r="I66" s="21">
        <v>0</v>
      </c>
      <c r="J66" s="21">
        <f>J67+J71+J77</f>
        <v>263</v>
      </c>
      <c r="K66" s="22">
        <v>0</v>
      </c>
    </row>
    <row r="67" spans="1:11">
      <c r="A67" s="23">
        <v>4</v>
      </c>
      <c r="B67" s="24">
        <v>5</v>
      </c>
      <c r="C67" s="25" t="s">
        <v>8</v>
      </c>
      <c r="D67" s="26" t="s">
        <v>8</v>
      </c>
      <c r="E67" s="27" t="s">
        <v>26</v>
      </c>
      <c r="F67" s="28">
        <f t="shared" ref="F67:J67" si="16">F68</f>
        <v>122</v>
      </c>
      <c r="G67" s="28">
        <f>G68</f>
        <v>122</v>
      </c>
      <c r="H67" s="28">
        <f t="shared" si="16"/>
        <v>0</v>
      </c>
      <c r="I67" s="29">
        <v>0</v>
      </c>
      <c r="J67" s="29">
        <f t="shared" si="16"/>
        <v>0</v>
      </c>
      <c r="K67" s="30">
        <v>0</v>
      </c>
    </row>
    <row r="68" spans="1:11">
      <c r="A68" s="23">
        <v>4</v>
      </c>
      <c r="B68" s="24">
        <v>5</v>
      </c>
      <c r="C68" s="25">
        <v>9900000000</v>
      </c>
      <c r="D68" s="26" t="s">
        <v>8</v>
      </c>
      <c r="E68" s="27" t="s">
        <v>45</v>
      </c>
      <c r="F68" s="28">
        <f>F69</f>
        <v>122</v>
      </c>
      <c r="G68" s="28">
        <f>G69</f>
        <v>122</v>
      </c>
      <c r="H68" s="28">
        <f>H70</f>
        <v>0</v>
      </c>
      <c r="I68" s="29">
        <v>0</v>
      </c>
      <c r="J68" s="29">
        <f>J70</f>
        <v>0</v>
      </c>
      <c r="K68" s="30">
        <v>0</v>
      </c>
    </row>
    <row r="69" spans="1:11" ht="29.25" customHeight="1">
      <c r="A69" s="23">
        <v>4</v>
      </c>
      <c r="B69" s="24">
        <v>5</v>
      </c>
      <c r="C69" s="25">
        <v>9900072300</v>
      </c>
      <c r="D69" s="26"/>
      <c r="E69" s="27" t="s">
        <v>56</v>
      </c>
      <c r="F69" s="28">
        <f>F70</f>
        <v>122</v>
      </c>
      <c r="G69" s="28">
        <f>G70</f>
        <v>122</v>
      </c>
      <c r="H69" s="28">
        <f>H70</f>
        <v>0</v>
      </c>
      <c r="I69" s="29">
        <f>I70</f>
        <v>0</v>
      </c>
      <c r="J69" s="29">
        <f>J70</f>
        <v>0</v>
      </c>
      <c r="K69" s="30">
        <f>K70</f>
        <v>0</v>
      </c>
    </row>
    <row r="70" spans="1:11" ht="38.25">
      <c r="A70" s="23">
        <v>4</v>
      </c>
      <c r="B70" s="24">
        <v>5</v>
      </c>
      <c r="C70" s="25">
        <v>9900072300</v>
      </c>
      <c r="D70" s="26">
        <v>810</v>
      </c>
      <c r="E70" s="31" t="s">
        <v>18</v>
      </c>
      <c r="F70" s="28">
        <v>122</v>
      </c>
      <c r="G70" s="28">
        <v>122</v>
      </c>
      <c r="H70" s="28">
        <v>0</v>
      </c>
      <c r="I70" s="29">
        <v>0</v>
      </c>
      <c r="J70" s="29">
        <v>0</v>
      </c>
      <c r="K70" s="30">
        <v>0</v>
      </c>
    </row>
    <row r="71" spans="1:11">
      <c r="A71" s="23">
        <v>4</v>
      </c>
      <c r="B71" s="24">
        <v>9</v>
      </c>
      <c r="C71" s="25" t="s">
        <v>8</v>
      </c>
      <c r="D71" s="26" t="s">
        <v>8</v>
      </c>
      <c r="E71" s="27" t="s">
        <v>19</v>
      </c>
      <c r="F71" s="28">
        <f t="shared" ref="F71:H71" si="17">F72</f>
        <v>326</v>
      </c>
      <c r="G71" s="28">
        <f t="shared" si="17"/>
        <v>0</v>
      </c>
      <c r="H71" s="55">
        <f t="shared" si="17"/>
        <v>263</v>
      </c>
      <c r="I71" s="29">
        <v>0</v>
      </c>
      <c r="J71" s="29">
        <f>J72</f>
        <v>263</v>
      </c>
      <c r="K71" s="30">
        <v>0</v>
      </c>
    </row>
    <row r="72" spans="1:11" ht="53.25" customHeight="1">
      <c r="A72" s="23">
        <v>4</v>
      </c>
      <c r="B72" s="24">
        <v>9</v>
      </c>
      <c r="C72" s="25">
        <v>8600000000</v>
      </c>
      <c r="D72" s="26" t="s">
        <v>8</v>
      </c>
      <c r="E72" s="31" t="s">
        <v>60</v>
      </c>
      <c r="F72" s="28">
        <f t="shared" ref="F72:K72" si="18">F73+F75</f>
        <v>326</v>
      </c>
      <c r="G72" s="28">
        <f t="shared" si="18"/>
        <v>0</v>
      </c>
      <c r="H72" s="28">
        <f t="shared" si="18"/>
        <v>263</v>
      </c>
      <c r="I72" s="29">
        <f t="shared" si="18"/>
        <v>0</v>
      </c>
      <c r="J72" s="29">
        <f t="shared" si="18"/>
        <v>263</v>
      </c>
      <c r="K72" s="30">
        <f t="shared" si="18"/>
        <v>0</v>
      </c>
    </row>
    <row r="73" spans="1:11" ht="25.5" customHeight="1">
      <c r="A73" s="23">
        <v>4</v>
      </c>
      <c r="B73" s="24">
        <v>9</v>
      </c>
      <c r="C73" s="25">
        <v>8600020000</v>
      </c>
      <c r="D73" s="26"/>
      <c r="E73" s="27" t="s">
        <v>53</v>
      </c>
      <c r="F73" s="28">
        <f t="shared" ref="F73:K73" si="19">F74</f>
        <v>326</v>
      </c>
      <c r="G73" s="28">
        <f t="shared" si="19"/>
        <v>0</v>
      </c>
      <c r="H73" s="28">
        <f t="shared" si="19"/>
        <v>263</v>
      </c>
      <c r="I73" s="29">
        <f t="shared" si="19"/>
        <v>0</v>
      </c>
      <c r="J73" s="29">
        <f t="shared" si="19"/>
        <v>263</v>
      </c>
      <c r="K73" s="30">
        <f t="shared" si="19"/>
        <v>0</v>
      </c>
    </row>
    <row r="74" spans="1:11" ht="25.5">
      <c r="A74" s="23">
        <v>4</v>
      </c>
      <c r="B74" s="24">
        <v>9</v>
      </c>
      <c r="C74" s="25">
        <v>8600020000</v>
      </c>
      <c r="D74" s="26">
        <v>240</v>
      </c>
      <c r="E74" s="27" t="s">
        <v>30</v>
      </c>
      <c r="F74" s="28">
        <v>326</v>
      </c>
      <c r="G74" s="28">
        <v>0</v>
      </c>
      <c r="H74" s="28">
        <v>263</v>
      </c>
      <c r="I74" s="29">
        <v>0</v>
      </c>
      <c r="J74" s="29">
        <v>263</v>
      </c>
      <c r="K74" s="30">
        <v>0</v>
      </c>
    </row>
    <row r="75" spans="1:11" ht="39" customHeight="1">
      <c r="A75" s="23">
        <v>4</v>
      </c>
      <c r="B75" s="24">
        <v>9</v>
      </c>
      <c r="C75" s="25">
        <v>8600072400</v>
      </c>
      <c r="D75" s="26"/>
      <c r="E75" s="27" t="s">
        <v>51</v>
      </c>
      <c r="F75" s="28"/>
      <c r="G75" s="28"/>
      <c r="H75" s="28">
        <f t="shared" ref="H75:K75" si="20">H76</f>
        <v>0</v>
      </c>
      <c r="I75" s="29">
        <f t="shared" si="20"/>
        <v>0</v>
      </c>
      <c r="J75" s="29">
        <f t="shared" si="20"/>
        <v>0</v>
      </c>
      <c r="K75" s="30">
        <f t="shared" si="20"/>
        <v>0</v>
      </c>
    </row>
    <row r="76" spans="1:11" ht="29.25" customHeight="1">
      <c r="A76" s="23">
        <v>4</v>
      </c>
      <c r="B76" s="24">
        <v>9</v>
      </c>
      <c r="C76" s="25">
        <v>8600072400</v>
      </c>
      <c r="D76" s="26">
        <v>240</v>
      </c>
      <c r="E76" s="27" t="s">
        <v>30</v>
      </c>
      <c r="F76" s="28"/>
      <c r="G76" s="28">
        <v>67.5</v>
      </c>
      <c r="H76" s="28">
        <v>0</v>
      </c>
      <c r="I76" s="29">
        <v>0</v>
      </c>
      <c r="J76" s="29">
        <v>0</v>
      </c>
      <c r="K76" s="30">
        <v>0</v>
      </c>
    </row>
    <row r="77" spans="1:11" ht="30.75" hidden="1" customHeight="1">
      <c r="A77" s="23">
        <v>4</v>
      </c>
      <c r="B77" s="24">
        <v>12</v>
      </c>
      <c r="C77" s="25"/>
      <c r="D77" s="26"/>
      <c r="E77" s="27" t="s">
        <v>61</v>
      </c>
      <c r="F77" s="28">
        <v>0</v>
      </c>
      <c r="G77" s="28">
        <v>0</v>
      </c>
      <c r="H77" s="28">
        <v>0</v>
      </c>
      <c r="I77" s="29">
        <v>0</v>
      </c>
      <c r="J77" s="29">
        <v>0</v>
      </c>
      <c r="K77" s="30">
        <v>0</v>
      </c>
    </row>
    <row r="78" spans="1:11" ht="65.25" hidden="1" customHeight="1">
      <c r="A78" s="23">
        <v>4</v>
      </c>
      <c r="B78" s="24">
        <v>12</v>
      </c>
      <c r="C78" s="25">
        <v>8900000000</v>
      </c>
      <c r="D78" s="26"/>
      <c r="E78" s="27" t="s">
        <v>62</v>
      </c>
      <c r="F78" s="28">
        <v>0</v>
      </c>
      <c r="G78" s="28">
        <v>0</v>
      </c>
      <c r="H78" s="28">
        <v>0</v>
      </c>
      <c r="I78" s="29">
        <v>0</v>
      </c>
      <c r="J78" s="29">
        <v>0</v>
      </c>
      <c r="K78" s="30">
        <v>0</v>
      </c>
    </row>
    <row r="79" spans="1:11" ht="26.25" hidden="1" customHeight="1">
      <c r="A79" s="23">
        <v>4</v>
      </c>
      <c r="B79" s="24">
        <v>12</v>
      </c>
      <c r="C79" s="25">
        <v>8900020000</v>
      </c>
      <c r="D79" s="26"/>
      <c r="E79" s="27" t="s">
        <v>53</v>
      </c>
      <c r="F79" s="28">
        <v>0</v>
      </c>
      <c r="G79" s="28">
        <v>0</v>
      </c>
      <c r="H79" s="28">
        <v>0</v>
      </c>
      <c r="I79" s="29">
        <v>0</v>
      </c>
      <c r="J79" s="29">
        <v>0</v>
      </c>
      <c r="K79" s="30">
        <v>0</v>
      </c>
    </row>
    <row r="80" spans="1:11" ht="30.75" hidden="1" customHeight="1">
      <c r="A80" s="23">
        <v>4</v>
      </c>
      <c r="B80" s="24">
        <v>12</v>
      </c>
      <c r="C80" s="25">
        <v>8900020000</v>
      </c>
      <c r="D80" s="26">
        <v>240</v>
      </c>
      <c r="E80" s="27" t="s">
        <v>30</v>
      </c>
      <c r="F80" s="28">
        <v>0</v>
      </c>
      <c r="G80" s="28">
        <v>0</v>
      </c>
      <c r="H80" s="28">
        <v>0</v>
      </c>
      <c r="I80" s="29">
        <v>0</v>
      </c>
      <c r="J80" s="29">
        <v>0</v>
      </c>
      <c r="K80" s="30">
        <v>0</v>
      </c>
    </row>
    <row r="81" spans="1:11" ht="30.75" hidden="1" customHeight="1">
      <c r="A81" s="23">
        <v>4</v>
      </c>
      <c r="B81" s="24">
        <v>12</v>
      </c>
      <c r="C81" s="25">
        <v>8900072400</v>
      </c>
      <c r="D81" s="26"/>
      <c r="E81" s="27" t="s">
        <v>51</v>
      </c>
      <c r="F81" s="28">
        <v>0</v>
      </c>
      <c r="G81" s="28">
        <v>0</v>
      </c>
      <c r="H81" s="28">
        <v>0</v>
      </c>
      <c r="I81" s="29">
        <v>0</v>
      </c>
      <c r="J81" s="29">
        <v>0</v>
      </c>
      <c r="K81" s="30">
        <v>0</v>
      </c>
    </row>
    <row r="82" spans="1:11" ht="30.75" hidden="1" customHeight="1">
      <c r="A82" s="23">
        <v>4</v>
      </c>
      <c r="B82" s="24">
        <v>12</v>
      </c>
      <c r="C82" s="25">
        <v>8900072400</v>
      </c>
      <c r="D82" s="26">
        <v>240</v>
      </c>
      <c r="E82" s="27" t="s">
        <v>30</v>
      </c>
      <c r="F82" s="28">
        <v>0</v>
      </c>
      <c r="G82" s="28">
        <v>0</v>
      </c>
      <c r="H82" s="28">
        <v>0</v>
      </c>
      <c r="I82" s="29">
        <v>0</v>
      </c>
      <c r="J82" s="29">
        <v>0</v>
      </c>
      <c r="K82" s="30">
        <v>0</v>
      </c>
    </row>
    <row r="83" spans="1:11" s="7" customFormat="1">
      <c r="A83" s="15">
        <v>5</v>
      </c>
      <c r="B83" s="16">
        <v>0</v>
      </c>
      <c r="C83" s="17"/>
      <c r="D83" s="18"/>
      <c r="E83" s="32" t="s">
        <v>37</v>
      </c>
      <c r="F83" s="20">
        <f>F84+F88</f>
        <v>199</v>
      </c>
      <c r="G83" s="20">
        <f>G84+G88</f>
        <v>199</v>
      </c>
      <c r="H83" s="54">
        <f>H84+H88</f>
        <v>21</v>
      </c>
      <c r="I83" s="21">
        <v>0</v>
      </c>
      <c r="J83" s="21">
        <f>J84+J88</f>
        <v>0</v>
      </c>
      <c r="K83" s="22">
        <v>0</v>
      </c>
    </row>
    <row r="84" spans="1:11">
      <c r="A84" s="23">
        <v>5</v>
      </c>
      <c r="B84" s="24">
        <v>2</v>
      </c>
      <c r="C84" s="25"/>
      <c r="D84" s="26"/>
      <c r="E84" s="27" t="s">
        <v>36</v>
      </c>
      <c r="F84" s="28">
        <f t="shared" ref="F84:G86" si="21">F85</f>
        <v>0</v>
      </c>
      <c r="G84" s="28">
        <f t="shared" si="21"/>
        <v>0</v>
      </c>
      <c r="H84" s="28">
        <v>0</v>
      </c>
      <c r="I84" s="29">
        <v>0</v>
      </c>
      <c r="J84" s="29">
        <f t="shared" ref="J84:K86" si="22">J85</f>
        <v>0</v>
      </c>
      <c r="K84" s="30">
        <f t="shared" si="22"/>
        <v>0</v>
      </c>
    </row>
    <row r="85" spans="1:11">
      <c r="A85" s="23">
        <v>5</v>
      </c>
      <c r="B85" s="24">
        <v>2</v>
      </c>
      <c r="C85" s="25">
        <v>9900000000</v>
      </c>
      <c r="D85" s="26"/>
      <c r="E85" s="27" t="s">
        <v>45</v>
      </c>
      <c r="F85" s="28">
        <f t="shared" si="21"/>
        <v>0</v>
      </c>
      <c r="G85" s="28">
        <f t="shared" si="21"/>
        <v>0</v>
      </c>
      <c r="H85" s="28">
        <f>H86</f>
        <v>0</v>
      </c>
      <c r="I85" s="29">
        <f>I86</f>
        <v>0</v>
      </c>
      <c r="J85" s="29">
        <f t="shared" si="22"/>
        <v>0</v>
      </c>
      <c r="K85" s="30">
        <f t="shared" si="22"/>
        <v>0</v>
      </c>
    </row>
    <row r="86" spans="1:11" ht="40.5" customHeight="1">
      <c r="A86" s="23">
        <v>5</v>
      </c>
      <c r="B86" s="24">
        <v>2</v>
      </c>
      <c r="C86" s="25">
        <v>9900072400</v>
      </c>
      <c r="D86" s="26"/>
      <c r="E86" s="27" t="s">
        <v>51</v>
      </c>
      <c r="F86" s="28">
        <f t="shared" si="21"/>
        <v>0</v>
      </c>
      <c r="G86" s="28">
        <f t="shared" si="21"/>
        <v>0</v>
      </c>
      <c r="H86" s="28">
        <f>H87</f>
        <v>0</v>
      </c>
      <c r="I86" s="29">
        <f>I87</f>
        <v>0</v>
      </c>
      <c r="J86" s="29">
        <f t="shared" si="22"/>
        <v>0</v>
      </c>
      <c r="K86" s="30">
        <f t="shared" si="22"/>
        <v>0</v>
      </c>
    </row>
    <row r="87" spans="1:11" ht="25.5">
      <c r="A87" s="23">
        <v>5</v>
      </c>
      <c r="B87" s="24">
        <v>2</v>
      </c>
      <c r="C87" s="25">
        <v>9900072400</v>
      </c>
      <c r="D87" s="26">
        <v>240</v>
      </c>
      <c r="E87" s="27" t="s">
        <v>30</v>
      </c>
      <c r="F87" s="28">
        <v>0</v>
      </c>
      <c r="G87" s="28">
        <v>0</v>
      </c>
      <c r="H87" s="28">
        <v>0</v>
      </c>
      <c r="I87" s="29">
        <v>0</v>
      </c>
      <c r="J87" s="29">
        <v>0</v>
      </c>
      <c r="K87" s="30">
        <v>0</v>
      </c>
    </row>
    <row r="88" spans="1:11" s="7" customFormat="1">
      <c r="A88" s="15">
        <v>5</v>
      </c>
      <c r="B88" s="16">
        <v>3</v>
      </c>
      <c r="C88" s="17"/>
      <c r="D88" s="18"/>
      <c r="E88" s="19" t="s">
        <v>38</v>
      </c>
      <c r="F88" s="20">
        <f t="shared" ref="F88:H88" si="23">F89</f>
        <v>199</v>
      </c>
      <c r="G88" s="20">
        <f t="shared" si="23"/>
        <v>199</v>
      </c>
      <c r="H88" s="20">
        <f t="shared" si="23"/>
        <v>21</v>
      </c>
      <c r="I88" s="21">
        <v>0</v>
      </c>
      <c r="J88" s="21">
        <f>J89</f>
        <v>0</v>
      </c>
      <c r="K88" s="22">
        <v>0</v>
      </c>
    </row>
    <row r="89" spans="1:11" ht="43.5" customHeight="1">
      <c r="A89" s="23">
        <v>5</v>
      </c>
      <c r="B89" s="24">
        <v>3</v>
      </c>
      <c r="C89" s="25">
        <v>8700000000</v>
      </c>
      <c r="D89" s="26"/>
      <c r="E89" s="27" t="s">
        <v>59</v>
      </c>
      <c r="F89" s="28">
        <f t="shared" ref="F89:K89" si="24">F90+F92</f>
        <v>199</v>
      </c>
      <c r="G89" s="28">
        <f t="shared" si="24"/>
        <v>199</v>
      </c>
      <c r="H89" s="28">
        <f t="shared" si="24"/>
        <v>21</v>
      </c>
      <c r="I89" s="29">
        <f t="shared" si="24"/>
        <v>0</v>
      </c>
      <c r="J89" s="29">
        <f t="shared" si="24"/>
        <v>0</v>
      </c>
      <c r="K89" s="30">
        <f t="shared" si="24"/>
        <v>0</v>
      </c>
    </row>
    <row r="90" spans="1:11" ht="21.75" customHeight="1">
      <c r="A90" s="23">
        <v>5</v>
      </c>
      <c r="B90" s="24">
        <v>3</v>
      </c>
      <c r="C90" s="25">
        <v>8700020000</v>
      </c>
      <c r="D90" s="26"/>
      <c r="E90" s="27" t="s">
        <v>53</v>
      </c>
      <c r="F90" s="28">
        <v>0</v>
      </c>
      <c r="G90" s="28">
        <f t="shared" ref="G90:K90" si="25">G91</f>
        <v>0</v>
      </c>
      <c r="H90" s="28">
        <f t="shared" si="25"/>
        <v>21</v>
      </c>
      <c r="I90" s="29">
        <f t="shared" si="25"/>
        <v>0</v>
      </c>
      <c r="J90" s="29">
        <v>0</v>
      </c>
      <c r="K90" s="30">
        <f t="shared" si="25"/>
        <v>0</v>
      </c>
    </row>
    <row r="91" spans="1:11" ht="25.5">
      <c r="A91" s="23">
        <v>5</v>
      </c>
      <c r="B91" s="24">
        <v>3</v>
      </c>
      <c r="C91" s="25">
        <v>8700020000</v>
      </c>
      <c r="D91" s="26">
        <v>240</v>
      </c>
      <c r="E91" s="27" t="s">
        <v>30</v>
      </c>
      <c r="F91" s="28">
        <v>0</v>
      </c>
      <c r="G91" s="28">
        <v>0</v>
      </c>
      <c r="H91" s="28">
        <v>21</v>
      </c>
      <c r="I91" s="29">
        <v>0</v>
      </c>
      <c r="J91" s="29">
        <v>0</v>
      </c>
      <c r="K91" s="30">
        <v>0</v>
      </c>
    </row>
    <row r="92" spans="1:11" ht="25.5">
      <c r="A92" s="23">
        <v>5</v>
      </c>
      <c r="B92" s="24">
        <v>3</v>
      </c>
      <c r="C92" s="25">
        <v>8700072400</v>
      </c>
      <c r="D92" s="26"/>
      <c r="E92" s="27" t="s">
        <v>51</v>
      </c>
      <c r="F92" s="28">
        <v>199</v>
      </c>
      <c r="G92" s="28">
        <v>199</v>
      </c>
      <c r="H92" s="28">
        <f t="shared" ref="H92:K92" si="26">H93</f>
        <v>0</v>
      </c>
      <c r="I92" s="29">
        <f t="shared" si="26"/>
        <v>0</v>
      </c>
      <c r="J92" s="29">
        <f t="shared" si="26"/>
        <v>0</v>
      </c>
      <c r="K92" s="30">
        <f t="shared" si="26"/>
        <v>0</v>
      </c>
    </row>
    <row r="93" spans="1:11" ht="25.5">
      <c r="A93" s="23">
        <v>5</v>
      </c>
      <c r="B93" s="24">
        <v>3</v>
      </c>
      <c r="C93" s="25">
        <v>8700072400</v>
      </c>
      <c r="D93" s="26">
        <v>240</v>
      </c>
      <c r="E93" s="27" t="s">
        <v>30</v>
      </c>
      <c r="F93" s="28">
        <v>199</v>
      </c>
      <c r="G93" s="28">
        <v>199</v>
      </c>
      <c r="H93" s="28">
        <v>0</v>
      </c>
      <c r="I93" s="29">
        <v>0</v>
      </c>
      <c r="J93" s="29">
        <v>0</v>
      </c>
      <c r="K93" s="30">
        <v>0</v>
      </c>
    </row>
    <row r="94" spans="1:11">
      <c r="A94" s="15">
        <v>6</v>
      </c>
      <c r="B94" s="16">
        <v>0</v>
      </c>
      <c r="C94" s="17" t="s">
        <v>8</v>
      </c>
      <c r="D94" s="18" t="s">
        <v>8</v>
      </c>
      <c r="E94" s="19" t="s">
        <v>20</v>
      </c>
      <c r="F94" s="20">
        <f t="shared" ref="F94:J95" si="27">F95</f>
        <v>5</v>
      </c>
      <c r="G94" s="20">
        <v>0</v>
      </c>
      <c r="H94" s="54">
        <f t="shared" si="27"/>
        <v>5</v>
      </c>
      <c r="I94" s="21">
        <v>0</v>
      </c>
      <c r="J94" s="21">
        <f t="shared" si="27"/>
        <v>0</v>
      </c>
      <c r="K94" s="22">
        <v>0</v>
      </c>
    </row>
    <row r="95" spans="1:11">
      <c r="A95" s="23">
        <v>6</v>
      </c>
      <c r="B95" s="24">
        <v>1</v>
      </c>
      <c r="C95" s="25" t="s">
        <v>8</v>
      </c>
      <c r="D95" s="26" t="s">
        <v>8</v>
      </c>
      <c r="E95" s="27" t="s">
        <v>27</v>
      </c>
      <c r="F95" s="28">
        <f>F96</f>
        <v>5</v>
      </c>
      <c r="G95" s="28">
        <v>0</v>
      </c>
      <c r="H95" s="28">
        <f t="shared" si="27"/>
        <v>5</v>
      </c>
      <c r="I95" s="29">
        <v>0</v>
      </c>
      <c r="J95" s="29">
        <f t="shared" si="27"/>
        <v>0</v>
      </c>
      <c r="K95" s="30">
        <v>0</v>
      </c>
    </row>
    <row r="96" spans="1:11" ht="17.25" customHeight="1">
      <c r="A96" s="23">
        <v>6</v>
      </c>
      <c r="B96" s="24">
        <v>1</v>
      </c>
      <c r="C96" s="25">
        <v>9900000000</v>
      </c>
      <c r="D96" s="26"/>
      <c r="E96" s="27" t="s">
        <v>45</v>
      </c>
      <c r="F96" s="28">
        <f>F97</f>
        <v>5</v>
      </c>
      <c r="G96" s="28">
        <v>0</v>
      </c>
      <c r="H96" s="28">
        <f>H98</f>
        <v>5</v>
      </c>
      <c r="I96" s="29">
        <v>0</v>
      </c>
      <c r="J96" s="29">
        <f>J98</f>
        <v>0</v>
      </c>
      <c r="K96" s="30">
        <v>0</v>
      </c>
    </row>
    <row r="97" spans="1:11" ht="62.25" customHeight="1">
      <c r="A97" s="23">
        <v>6</v>
      </c>
      <c r="B97" s="24">
        <v>1</v>
      </c>
      <c r="C97" s="25">
        <v>9900078210</v>
      </c>
      <c r="D97" s="26"/>
      <c r="E97" s="27" t="s">
        <v>50</v>
      </c>
      <c r="F97" s="28">
        <f>F98</f>
        <v>5</v>
      </c>
      <c r="G97" s="28">
        <f>G98</f>
        <v>0</v>
      </c>
      <c r="H97" s="28">
        <v>5</v>
      </c>
      <c r="I97" s="29">
        <f>I98</f>
        <v>0</v>
      </c>
      <c r="J97" s="29">
        <f>J98</f>
        <v>0</v>
      </c>
      <c r="K97" s="30">
        <f>K98</f>
        <v>0</v>
      </c>
    </row>
    <row r="98" spans="1:11">
      <c r="A98" s="23">
        <v>6</v>
      </c>
      <c r="B98" s="24">
        <v>1</v>
      </c>
      <c r="C98" s="25">
        <v>9900078210</v>
      </c>
      <c r="D98" s="26">
        <v>540</v>
      </c>
      <c r="E98" s="27" t="s">
        <v>32</v>
      </c>
      <c r="F98" s="28">
        <v>5</v>
      </c>
      <c r="G98" s="28">
        <v>0</v>
      </c>
      <c r="H98" s="28">
        <v>5</v>
      </c>
      <c r="I98" s="29">
        <v>0</v>
      </c>
      <c r="J98" s="29">
        <v>0</v>
      </c>
      <c r="K98" s="30">
        <v>0</v>
      </c>
    </row>
    <row r="99" spans="1:11">
      <c r="A99" s="15">
        <v>7</v>
      </c>
      <c r="B99" s="16">
        <v>0</v>
      </c>
      <c r="C99" s="17" t="s">
        <v>8</v>
      </c>
      <c r="D99" s="18" t="s">
        <v>8</v>
      </c>
      <c r="E99" s="19" t="s">
        <v>21</v>
      </c>
      <c r="F99" s="20">
        <f>F100</f>
        <v>5</v>
      </c>
      <c r="G99" s="20">
        <v>0</v>
      </c>
      <c r="H99" s="54">
        <f>H100</f>
        <v>5</v>
      </c>
      <c r="I99" s="21">
        <v>0</v>
      </c>
      <c r="J99" s="21">
        <f>J100</f>
        <v>0</v>
      </c>
      <c r="K99" s="22">
        <v>0</v>
      </c>
    </row>
    <row r="100" spans="1:11">
      <c r="A100" s="23">
        <v>7</v>
      </c>
      <c r="B100" s="24">
        <v>7</v>
      </c>
      <c r="C100" s="25" t="s">
        <v>8</v>
      </c>
      <c r="D100" s="26" t="s">
        <v>8</v>
      </c>
      <c r="E100" s="27" t="s">
        <v>22</v>
      </c>
      <c r="F100" s="28">
        <f>F101</f>
        <v>5</v>
      </c>
      <c r="G100" s="28">
        <v>0</v>
      </c>
      <c r="H100" s="28">
        <f t="shared" ref="H100:J100" si="28">H101</f>
        <v>5</v>
      </c>
      <c r="I100" s="29">
        <v>0</v>
      </c>
      <c r="J100" s="29">
        <f t="shared" si="28"/>
        <v>0</v>
      </c>
      <c r="K100" s="30">
        <v>0</v>
      </c>
    </row>
    <row r="101" spans="1:11" ht="17.25" customHeight="1">
      <c r="A101" s="23">
        <v>7</v>
      </c>
      <c r="B101" s="24">
        <v>7</v>
      </c>
      <c r="C101" s="25">
        <v>9900000000</v>
      </c>
      <c r="D101" s="26"/>
      <c r="E101" s="27" t="s">
        <v>45</v>
      </c>
      <c r="F101" s="28">
        <f>F102</f>
        <v>5</v>
      </c>
      <c r="G101" s="28">
        <f>G102</f>
        <v>0</v>
      </c>
      <c r="H101" s="28">
        <v>5</v>
      </c>
      <c r="I101" s="29">
        <v>0</v>
      </c>
      <c r="J101" s="29">
        <v>0</v>
      </c>
      <c r="K101" s="30">
        <v>0</v>
      </c>
    </row>
    <row r="102" spans="1:11" ht="69" customHeight="1">
      <c r="A102" s="23">
        <v>7</v>
      </c>
      <c r="B102" s="24">
        <v>7</v>
      </c>
      <c r="C102" s="25">
        <v>9900078210</v>
      </c>
      <c r="D102" s="26"/>
      <c r="E102" s="27" t="s">
        <v>50</v>
      </c>
      <c r="F102" s="28">
        <f>F103</f>
        <v>5</v>
      </c>
      <c r="G102" s="28">
        <f>G103</f>
        <v>0</v>
      </c>
      <c r="H102" s="28">
        <f>H103</f>
        <v>5</v>
      </c>
      <c r="I102" s="29">
        <f>I103</f>
        <v>0</v>
      </c>
      <c r="J102" s="29">
        <f>J103</f>
        <v>0</v>
      </c>
      <c r="K102" s="30">
        <f>K103</f>
        <v>0</v>
      </c>
    </row>
    <row r="103" spans="1:11">
      <c r="A103" s="23">
        <v>7</v>
      </c>
      <c r="B103" s="24">
        <v>7</v>
      </c>
      <c r="C103" s="25">
        <v>9900078210</v>
      </c>
      <c r="D103" s="26">
        <v>540</v>
      </c>
      <c r="E103" s="27" t="s">
        <v>32</v>
      </c>
      <c r="F103" s="28">
        <v>5</v>
      </c>
      <c r="G103" s="28">
        <v>0</v>
      </c>
      <c r="H103" s="28">
        <v>5</v>
      </c>
      <c r="I103" s="29">
        <v>0</v>
      </c>
      <c r="J103" s="29">
        <v>0</v>
      </c>
      <c r="K103" s="30">
        <v>0</v>
      </c>
    </row>
    <row r="104" spans="1:11">
      <c r="A104" s="15">
        <v>8</v>
      </c>
      <c r="B104" s="16">
        <v>0</v>
      </c>
      <c r="C104" s="17" t="s">
        <v>8</v>
      </c>
      <c r="D104" s="18" t="s">
        <v>8</v>
      </c>
      <c r="E104" s="19" t="s">
        <v>23</v>
      </c>
      <c r="F104" s="20">
        <f t="shared" ref="F104:H105" si="29">F105</f>
        <v>319</v>
      </c>
      <c r="G104" s="20">
        <f t="shared" si="29"/>
        <v>4</v>
      </c>
      <c r="H104" s="54">
        <f t="shared" si="29"/>
        <v>241</v>
      </c>
      <c r="I104" s="21">
        <v>0</v>
      </c>
      <c r="J104" s="21">
        <f>J105</f>
        <v>160</v>
      </c>
      <c r="K104" s="22">
        <v>0</v>
      </c>
    </row>
    <row r="105" spans="1:11">
      <c r="A105" s="23">
        <v>8</v>
      </c>
      <c r="B105" s="24">
        <v>1</v>
      </c>
      <c r="C105" s="25" t="s">
        <v>8</v>
      </c>
      <c r="D105" s="26" t="s">
        <v>8</v>
      </c>
      <c r="E105" s="27" t="s">
        <v>24</v>
      </c>
      <c r="F105" s="28">
        <f t="shared" si="29"/>
        <v>319</v>
      </c>
      <c r="G105" s="28">
        <f t="shared" si="29"/>
        <v>4</v>
      </c>
      <c r="H105" s="28">
        <f t="shared" si="29"/>
        <v>241</v>
      </c>
      <c r="I105" s="29">
        <v>0</v>
      </c>
      <c r="J105" s="29">
        <f>J106</f>
        <v>160</v>
      </c>
      <c r="K105" s="30">
        <v>0</v>
      </c>
    </row>
    <row r="106" spans="1:11">
      <c r="A106" s="23">
        <v>8</v>
      </c>
      <c r="B106" s="24">
        <v>1</v>
      </c>
      <c r="C106" s="25">
        <v>9900000000</v>
      </c>
      <c r="D106" s="26"/>
      <c r="E106" s="27" t="s">
        <v>45</v>
      </c>
      <c r="F106" s="28">
        <f t="shared" ref="F106:K106" si="30">F107+F109+F111</f>
        <v>319</v>
      </c>
      <c r="G106" s="28">
        <f t="shared" si="30"/>
        <v>4</v>
      </c>
      <c r="H106" s="28">
        <f t="shared" si="30"/>
        <v>241</v>
      </c>
      <c r="I106" s="29">
        <f t="shared" si="30"/>
        <v>0</v>
      </c>
      <c r="J106" s="29">
        <f t="shared" si="30"/>
        <v>160</v>
      </c>
      <c r="K106" s="30">
        <f t="shared" si="30"/>
        <v>0</v>
      </c>
    </row>
    <row r="107" spans="1:11" ht="17.25" hidden="1" customHeight="1">
      <c r="A107" s="23">
        <v>8</v>
      </c>
      <c r="B107" s="24">
        <v>1</v>
      </c>
      <c r="C107" s="25">
        <v>9902000</v>
      </c>
      <c r="D107" s="26"/>
      <c r="E107" s="27" t="s">
        <v>53</v>
      </c>
      <c r="F107" s="28">
        <f t="shared" ref="F107:K107" si="31">F108</f>
        <v>0</v>
      </c>
      <c r="G107" s="28">
        <f t="shared" si="31"/>
        <v>0</v>
      </c>
      <c r="H107" s="28">
        <f t="shared" si="31"/>
        <v>0</v>
      </c>
      <c r="I107" s="29">
        <f t="shared" si="31"/>
        <v>0</v>
      </c>
      <c r="J107" s="29">
        <f t="shared" si="31"/>
        <v>0</v>
      </c>
      <c r="K107" s="30">
        <f t="shared" si="31"/>
        <v>0</v>
      </c>
    </row>
    <row r="108" spans="1:11" ht="25.5" hidden="1">
      <c r="A108" s="23">
        <v>8</v>
      </c>
      <c r="B108" s="24">
        <v>1</v>
      </c>
      <c r="C108" s="25">
        <v>9902000</v>
      </c>
      <c r="D108" s="26">
        <v>240</v>
      </c>
      <c r="E108" s="27" t="s">
        <v>30</v>
      </c>
      <c r="F108" s="28">
        <v>0</v>
      </c>
      <c r="G108" s="28">
        <v>0</v>
      </c>
      <c r="H108" s="28">
        <v>0</v>
      </c>
      <c r="I108" s="29">
        <v>0</v>
      </c>
      <c r="J108" s="29">
        <v>0</v>
      </c>
      <c r="K108" s="30">
        <v>0</v>
      </c>
    </row>
    <row r="109" spans="1:11" ht="27" customHeight="1">
      <c r="A109" s="23">
        <v>8</v>
      </c>
      <c r="B109" s="24">
        <v>1</v>
      </c>
      <c r="C109" s="25">
        <v>9900072400</v>
      </c>
      <c r="D109" s="26"/>
      <c r="E109" s="27" t="s">
        <v>51</v>
      </c>
      <c r="F109" s="28">
        <v>4</v>
      </c>
      <c r="G109" s="28">
        <f t="shared" ref="G109:K109" si="32">G110</f>
        <v>4</v>
      </c>
      <c r="H109" s="28">
        <f t="shared" si="32"/>
        <v>0</v>
      </c>
      <c r="I109" s="29">
        <f t="shared" si="32"/>
        <v>0</v>
      </c>
      <c r="J109" s="29">
        <f t="shared" si="32"/>
        <v>0</v>
      </c>
      <c r="K109" s="30">
        <f t="shared" si="32"/>
        <v>0</v>
      </c>
    </row>
    <row r="110" spans="1:11" ht="30.75" customHeight="1">
      <c r="A110" s="23">
        <v>8</v>
      </c>
      <c r="B110" s="24">
        <v>1</v>
      </c>
      <c r="C110" s="25">
        <v>9900072400</v>
      </c>
      <c r="D110" s="26">
        <v>240</v>
      </c>
      <c r="E110" s="27" t="s">
        <v>30</v>
      </c>
      <c r="F110" s="28">
        <v>4</v>
      </c>
      <c r="G110" s="28">
        <v>4</v>
      </c>
      <c r="H110" s="28">
        <v>0</v>
      </c>
      <c r="I110" s="29">
        <v>0</v>
      </c>
      <c r="J110" s="29">
        <v>0</v>
      </c>
      <c r="K110" s="30">
        <v>0</v>
      </c>
    </row>
    <row r="111" spans="1:11" ht="69.75" customHeight="1">
      <c r="A111" s="23">
        <v>8</v>
      </c>
      <c r="B111" s="24">
        <v>1</v>
      </c>
      <c r="C111" s="25">
        <v>9900078210</v>
      </c>
      <c r="D111" s="26"/>
      <c r="E111" s="27" t="s">
        <v>50</v>
      </c>
      <c r="F111" s="28">
        <v>315</v>
      </c>
      <c r="G111" s="28">
        <f t="shared" ref="G111:K111" si="33">G112</f>
        <v>0</v>
      </c>
      <c r="H111" s="28">
        <v>241</v>
      </c>
      <c r="I111" s="29">
        <f t="shared" si="33"/>
        <v>0</v>
      </c>
      <c r="J111" s="29">
        <v>160</v>
      </c>
      <c r="K111" s="30">
        <f t="shared" si="33"/>
        <v>0</v>
      </c>
    </row>
    <row r="112" spans="1:11">
      <c r="A112" s="23">
        <v>8</v>
      </c>
      <c r="B112" s="24">
        <v>1</v>
      </c>
      <c r="C112" s="25">
        <v>9900078210</v>
      </c>
      <c r="D112" s="26">
        <v>540</v>
      </c>
      <c r="E112" s="27" t="s">
        <v>32</v>
      </c>
      <c r="F112" s="28">
        <v>315</v>
      </c>
      <c r="G112" s="28">
        <v>0</v>
      </c>
      <c r="H112" s="28">
        <v>241</v>
      </c>
      <c r="I112" s="29">
        <v>0</v>
      </c>
      <c r="J112" s="29">
        <v>160</v>
      </c>
      <c r="K112" s="30">
        <v>0</v>
      </c>
    </row>
    <row r="113" spans="1:11" hidden="1">
      <c r="A113" s="15">
        <v>11</v>
      </c>
      <c r="B113" s="16">
        <v>0</v>
      </c>
      <c r="C113" s="17" t="s">
        <v>8</v>
      </c>
      <c r="D113" s="18" t="s">
        <v>8</v>
      </c>
      <c r="E113" s="19" t="s">
        <v>48</v>
      </c>
      <c r="F113" s="20">
        <f t="shared" ref="F113:J113" si="34">F114</f>
        <v>0</v>
      </c>
      <c r="G113" s="20">
        <f>G114</f>
        <v>0</v>
      </c>
      <c r="H113" s="20">
        <f t="shared" si="34"/>
        <v>0</v>
      </c>
      <c r="I113" s="21">
        <v>0</v>
      </c>
      <c r="J113" s="21">
        <f t="shared" si="34"/>
        <v>0</v>
      </c>
      <c r="K113" s="22">
        <v>0</v>
      </c>
    </row>
    <row r="114" spans="1:11" hidden="1">
      <c r="A114" s="23">
        <v>11</v>
      </c>
      <c r="B114" s="24">
        <v>1</v>
      </c>
      <c r="C114" s="25" t="s">
        <v>8</v>
      </c>
      <c r="D114" s="26" t="s">
        <v>8</v>
      </c>
      <c r="E114" s="27" t="s">
        <v>41</v>
      </c>
      <c r="F114" s="28">
        <f>F115</f>
        <v>0</v>
      </c>
      <c r="G114" s="28">
        <f>G115</f>
        <v>0</v>
      </c>
      <c r="H114" s="28">
        <f>H115</f>
        <v>0</v>
      </c>
      <c r="I114" s="29">
        <v>0</v>
      </c>
      <c r="J114" s="29">
        <f>J115</f>
        <v>0</v>
      </c>
      <c r="K114" s="30">
        <v>0</v>
      </c>
    </row>
    <row r="115" spans="1:11" hidden="1">
      <c r="A115" s="23">
        <v>11</v>
      </c>
      <c r="B115" s="24">
        <v>1</v>
      </c>
      <c r="C115" s="25">
        <v>9900000</v>
      </c>
      <c r="D115" s="26"/>
      <c r="E115" s="27" t="s">
        <v>45</v>
      </c>
      <c r="F115" s="28">
        <f t="shared" ref="F115:K115" si="35">F116+F118</f>
        <v>0</v>
      </c>
      <c r="G115" s="28">
        <f t="shared" si="35"/>
        <v>0</v>
      </c>
      <c r="H115" s="28">
        <f t="shared" si="35"/>
        <v>0</v>
      </c>
      <c r="I115" s="29">
        <f t="shared" si="35"/>
        <v>0</v>
      </c>
      <c r="J115" s="29">
        <f t="shared" si="35"/>
        <v>0</v>
      </c>
      <c r="K115" s="30">
        <f t="shared" si="35"/>
        <v>0</v>
      </c>
    </row>
    <row r="116" spans="1:11" hidden="1">
      <c r="A116" s="23">
        <v>11</v>
      </c>
      <c r="B116" s="24">
        <v>1</v>
      </c>
      <c r="C116" s="25">
        <v>9902000</v>
      </c>
      <c r="D116" s="26"/>
      <c r="E116" s="27" t="s">
        <v>53</v>
      </c>
      <c r="F116" s="28">
        <f t="shared" ref="F116:K116" si="36">F117</f>
        <v>0</v>
      </c>
      <c r="G116" s="28">
        <f t="shared" si="36"/>
        <v>0</v>
      </c>
      <c r="H116" s="28">
        <f t="shared" si="36"/>
        <v>0</v>
      </c>
      <c r="I116" s="29">
        <f t="shared" si="36"/>
        <v>0</v>
      </c>
      <c r="J116" s="29">
        <f t="shared" si="36"/>
        <v>0</v>
      </c>
      <c r="K116" s="30">
        <f t="shared" si="36"/>
        <v>0</v>
      </c>
    </row>
    <row r="117" spans="1:11" ht="25.5" hidden="1">
      <c r="A117" s="23">
        <v>11</v>
      </c>
      <c r="B117" s="24">
        <v>1</v>
      </c>
      <c r="C117" s="25">
        <v>9902000</v>
      </c>
      <c r="D117" s="26">
        <v>240</v>
      </c>
      <c r="E117" s="27" t="s">
        <v>30</v>
      </c>
      <c r="F117" s="28">
        <v>0</v>
      </c>
      <c r="G117" s="28">
        <v>0</v>
      </c>
      <c r="H117" s="28">
        <v>0</v>
      </c>
      <c r="I117" s="29">
        <v>0</v>
      </c>
      <c r="J117" s="29">
        <v>0</v>
      </c>
      <c r="K117" s="30">
        <v>0</v>
      </c>
    </row>
    <row r="118" spans="1:11" ht="25.5" hidden="1">
      <c r="A118" s="23">
        <v>11</v>
      </c>
      <c r="B118" s="24">
        <v>1</v>
      </c>
      <c r="C118" s="25">
        <v>9907240</v>
      </c>
      <c r="D118" s="26"/>
      <c r="E118" s="27" t="s">
        <v>51</v>
      </c>
      <c r="F118" s="28">
        <f t="shared" ref="F118:K118" si="37">F119</f>
        <v>0</v>
      </c>
      <c r="G118" s="28">
        <f t="shared" si="37"/>
        <v>0</v>
      </c>
      <c r="H118" s="28">
        <f t="shared" si="37"/>
        <v>0</v>
      </c>
      <c r="I118" s="29">
        <f t="shared" si="37"/>
        <v>0</v>
      </c>
      <c r="J118" s="29">
        <f t="shared" si="37"/>
        <v>0</v>
      </c>
      <c r="K118" s="30">
        <f t="shared" si="37"/>
        <v>0</v>
      </c>
    </row>
    <row r="119" spans="1:11" ht="25.5" hidden="1">
      <c r="A119" s="23">
        <v>11</v>
      </c>
      <c r="B119" s="24">
        <v>1</v>
      </c>
      <c r="C119" s="25">
        <v>9907240</v>
      </c>
      <c r="D119" s="26">
        <v>240</v>
      </c>
      <c r="E119" s="27" t="s">
        <v>30</v>
      </c>
      <c r="F119" s="28">
        <v>0</v>
      </c>
      <c r="G119" s="28">
        <v>0</v>
      </c>
      <c r="H119" s="28">
        <v>0</v>
      </c>
      <c r="I119" s="29">
        <v>0</v>
      </c>
      <c r="J119" s="29">
        <v>0</v>
      </c>
      <c r="K119" s="30">
        <v>0</v>
      </c>
    </row>
    <row r="120" spans="1:11" ht="24.75" customHeight="1">
      <c r="A120" s="15">
        <v>10</v>
      </c>
      <c r="B120" s="16">
        <v>1</v>
      </c>
      <c r="C120" s="25"/>
      <c r="D120" s="26"/>
      <c r="E120" s="19" t="s">
        <v>66</v>
      </c>
      <c r="F120" s="20">
        <v>43.3</v>
      </c>
      <c r="G120" s="28"/>
      <c r="H120" s="20">
        <v>43.3</v>
      </c>
      <c r="I120" s="29"/>
      <c r="J120" s="29">
        <v>43.3</v>
      </c>
      <c r="K120" s="30"/>
    </row>
    <row r="121" spans="1:11" ht="18.75" customHeight="1">
      <c r="A121" s="23">
        <v>10</v>
      </c>
      <c r="B121" s="24">
        <v>1</v>
      </c>
      <c r="C121" s="25">
        <v>9900080000</v>
      </c>
      <c r="D121" s="26"/>
      <c r="E121" s="27" t="s">
        <v>67</v>
      </c>
      <c r="F121" s="28">
        <v>43.3</v>
      </c>
      <c r="G121" s="28"/>
      <c r="H121" s="28">
        <v>43.3</v>
      </c>
      <c r="I121" s="29"/>
      <c r="J121" s="29">
        <v>43.3</v>
      </c>
      <c r="K121" s="30"/>
    </row>
    <row r="122" spans="1:11" ht="25.5">
      <c r="A122" s="23">
        <v>10</v>
      </c>
      <c r="B122" s="24">
        <v>1</v>
      </c>
      <c r="C122" s="25">
        <v>9900080000</v>
      </c>
      <c r="D122" s="26">
        <v>321</v>
      </c>
      <c r="E122" s="56" t="s">
        <v>68</v>
      </c>
      <c r="F122" s="28">
        <v>43.3</v>
      </c>
      <c r="G122" s="28"/>
      <c r="H122" s="28">
        <v>43.3</v>
      </c>
      <c r="I122" s="29"/>
      <c r="J122" s="29">
        <v>43.3</v>
      </c>
      <c r="K122" s="30"/>
    </row>
    <row r="123" spans="1:11" s="8" customFormat="1" ht="16.5" customHeight="1">
      <c r="A123" s="33"/>
      <c r="B123" s="34"/>
      <c r="C123" s="34"/>
      <c r="D123" s="35"/>
      <c r="E123" s="33" t="s">
        <v>25</v>
      </c>
      <c r="F123" s="36">
        <v>2143.1999999999998</v>
      </c>
      <c r="G123" s="36">
        <f>G11+G41+G46+G66+G83+G104+G113</f>
        <v>599.02</v>
      </c>
      <c r="H123" s="36">
        <v>1154</v>
      </c>
      <c r="I123" s="37">
        <f>I41</f>
        <v>61.02</v>
      </c>
      <c r="J123" s="37">
        <v>1139.8</v>
      </c>
      <c r="K123" s="38">
        <f>K41</f>
        <v>61.02</v>
      </c>
    </row>
    <row r="124" spans="1:11" ht="13.5" customHeight="1">
      <c r="A124" s="39"/>
      <c r="B124" s="40"/>
      <c r="C124" s="40"/>
      <c r="D124" s="41"/>
      <c r="E124" s="39" t="s">
        <v>40</v>
      </c>
      <c r="F124" s="42">
        <v>0</v>
      </c>
      <c r="G124" s="42">
        <v>0</v>
      </c>
      <c r="H124" s="42">
        <v>29</v>
      </c>
      <c r="I124" s="43">
        <v>0</v>
      </c>
      <c r="J124" s="44">
        <v>57</v>
      </c>
      <c r="K124" s="45">
        <v>0</v>
      </c>
    </row>
    <row r="125" spans="1:11" s="8" customFormat="1" ht="15.75" thickBot="1">
      <c r="A125" s="46"/>
      <c r="B125" s="47"/>
      <c r="C125" s="47"/>
      <c r="D125" s="48"/>
      <c r="E125" s="46" t="s">
        <v>39</v>
      </c>
      <c r="F125" s="52">
        <v>2143.1999999999998</v>
      </c>
      <c r="G125" s="52">
        <f t="shared" ref="G125:K125" si="38">G123+G124</f>
        <v>599.02</v>
      </c>
      <c r="H125" s="49">
        <f t="shared" si="38"/>
        <v>1183</v>
      </c>
      <c r="I125" s="50">
        <f t="shared" si="38"/>
        <v>61.02</v>
      </c>
      <c r="J125" s="50">
        <f t="shared" si="38"/>
        <v>1196.8</v>
      </c>
      <c r="K125" s="51">
        <f t="shared" si="38"/>
        <v>61.02</v>
      </c>
    </row>
  </sheetData>
  <mergeCells count="15">
    <mergeCell ref="H6:I6"/>
    <mergeCell ref="A5:K5"/>
    <mergeCell ref="F2:K2"/>
    <mergeCell ref="J1:K1"/>
    <mergeCell ref="I3:K3"/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</mergeCells>
  <phoneticPr fontId="5" type="noConversion"/>
  <pageMargins left="0.39370078740157483" right="0.39370078740157483" top="0.19685039370078741" bottom="0.19685039370078741" header="0.27559055118110237" footer="0.27559055118110237"/>
  <pageSetup paperSize="9" scale="58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CHUVURMETEVO</cp:lastModifiedBy>
  <cp:lastPrinted>2015-12-28T06:04:43Z</cp:lastPrinted>
  <dcterms:created xsi:type="dcterms:W3CDTF">2013-09-25T09:34:15Z</dcterms:created>
  <dcterms:modified xsi:type="dcterms:W3CDTF">2015-12-28T06:05:02Z</dcterms:modified>
</cp:coreProperties>
</file>